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0280" windowHeight="8310" tabRatio="875" firstSheet="6" activeTab="10"/>
  </bookViews>
  <sheets>
    <sheet name="Ⅵ-1 농가 및 농가인구" sheetId="50" r:id="rId1"/>
    <sheet name="Ⅵ-2 연령별 농가인구" sheetId="1" r:id="rId2"/>
    <sheet name="Ⅵ-3 경지면적" sheetId="51" r:id="rId3"/>
    <sheet name="Ⅵ-4 경지규모별 농가" sheetId="40" r:id="rId4"/>
    <sheet name="Ⅵ-5.농업진흥지역지정" sheetId="61" r:id="rId5"/>
    <sheet name="Ⅵ-6 식량작물 생산량(정곡)" sheetId="25" r:id="rId6"/>
    <sheet name="Ⅵ-6-1 미곡" sheetId="52" r:id="rId7"/>
    <sheet name="Ⅵ-6-2 맥류" sheetId="53" r:id="rId8"/>
    <sheet name="Ⅵ-6-3 잡곡" sheetId="27" r:id="rId9"/>
    <sheet name="Ⅵ-6-4 두류" sheetId="54" r:id="rId10"/>
    <sheet name="Ⅵ-6-5 서류" sheetId="6" r:id="rId11"/>
    <sheet name="Ⅵ-7 채소류 생산량" sheetId="7" r:id="rId12"/>
    <sheet name="Ⅵ-8 특용작물 생산량" sheetId="29" r:id="rId13"/>
    <sheet name="Ⅵ-9 과실류 생산량" sheetId="55" r:id="rId14"/>
    <sheet name="Ⅵ-10.농업협동조합" sheetId="64" r:id="rId15"/>
    <sheet name="Ⅵ-11 농업기계 보유현황" sheetId="32" r:id="rId16"/>
    <sheet name="Ⅵ-12 가축사육" sheetId="36" r:id="rId17"/>
    <sheet name="Ⅵ-13 가축전염성 발생" sheetId="56" r:id="rId18"/>
    <sheet name="Ⅵ-14.수의사현황" sheetId="63" r:id="rId19"/>
    <sheet name="Ⅵ-15 친환경 농축산물 출하현황" sheetId="68" r:id="rId20"/>
    <sheet name="Ⅵ-16 임산물 생산량" sheetId="41" r:id="rId21"/>
    <sheet name="Ⅵ-17 조림" sheetId="42" r:id="rId22"/>
    <sheet name="Ⅵ-18 불법 산림훼손 피해현황" sheetId="57" r:id="rId23"/>
    <sheet name="Ⅵ-19-가 어가 및 어가인구(해수면어업)" sheetId="43" r:id="rId24"/>
    <sheet name="Ⅵ-19-나 어가 및 어가인구(내수면어업)" sheetId="66" r:id="rId25"/>
    <sheet name="Ⅵ-17 연령별 어가인구" sheetId="44" state="hidden" r:id="rId26"/>
    <sheet name="Ⅵ-18 어업종사가구원" sheetId="58" state="hidden" r:id="rId27"/>
    <sheet name="Ⅵ-20 어선보유" sheetId="45" r:id="rId28"/>
    <sheet name="Ⅵ-21 수산물어획고" sheetId="67" r:id="rId29"/>
    <sheet name="Ⅵ-22 수산물가공품 생산량" sheetId="59" r:id="rId30"/>
    <sheet name="Ⅵ-23 수산물 생산량 및 판매금액" sheetId="48" r:id="rId31"/>
    <sheet name="Ⅵ-24 수산업협동조합 현황" sheetId="65" r:id="rId32"/>
    <sheet name="Ⅵ-20 수산업종별 생산" sheetId="46" state="hidden" r:id="rId33"/>
    <sheet name="Ⅵ-24 화훼재배현황" sheetId="60" state="hidden" r:id="rId34"/>
  </sheets>
  <definedNames>
    <definedName name="Document_array" localSheetId="14">{"Book1"}</definedName>
    <definedName name="Document_array" localSheetId="18">{"Book1"}</definedName>
    <definedName name="Document_array" localSheetId="28">{"Book1"}</definedName>
    <definedName name="Document_array" localSheetId="31">{"Book1"}</definedName>
    <definedName name="Document_array" localSheetId="4">{"Book1"}</definedName>
    <definedName name="Document_array">{"Book1"}</definedName>
    <definedName name="_xlnm.Print_Area" localSheetId="14">'Ⅵ-10.농업협동조합'!$A$1:$R$17</definedName>
    <definedName name="_xlnm.Print_Area" localSheetId="18">'Ⅵ-14.수의사현황'!$A$1:$L$40</definedName>
    <definedName name="_xlnm.Print_Area" localSheetId="1">'Ⅵ-2 연령별 농가인구'!$A$1:$AE$10</definedName>
    <definedName name="_xlnm.Print_Area" localSheetId="28">'Ⅵ-21 수산물어획고'!$A$1:$O$14</definedName>
    <definedName name="_xlnm.Print_Area" localSheetId="29">'Ⅵ-22 수산물가공품 생산량'!$A$1:$S$12</definedName>
    <definedName name="_xlnm.Print_Area" localSheetId="31">'Ⅵ-24 수산업협동조합 현황'!$A$1:$Q$19</definedName>
    <definedName name="_xlnm.Print_Area" localSheetId="2">'Ⅵ-3 경지면적'!$A$1:$G$12</definedName>
    <definedName name="_xlnm.Print_Area" localSheetId="3">'Ⅵ-4 경지규모별 농가'!$A$1:$M$9</definedName>
    <definedName name="_xlnm.Print_Area" localSheetId="4">'Ⅵ-5.농업진흥지역지정'!$A$1:$G$43</definedName>
    <definedName name="_xlnm.Print_Area" localSheetId="5">'Ⅵ-6 식량작물 생산량(정곡)'!$A$1:$M$38</definedName>
  </definedNames>
  <calcPr calcId="162913"/>
</workbook>
</file>

<file path=xl/calcChain.xml><?xml version="1.0" encoding="utf-8"?>
<calcChain xmlns="http://schemas.openxmlformats.org/spreadsheetml/2006/main">
  <c r="AO12" i="7" l="1"/>
  <c r="AN12" i="7"/>
  <c r="AL12" i="7"/>
  <c r="AK12" i="7"/>
  <c r="AI12" i="7"/>
  <c r="AH12" i="7"/>
  <c r="AF12" i="7"/>
  <c r="AE12" i="7"/>
  <c r="AC12" i="7"/>
  <c r="AB12" i="7"/>
  <c r="Z12" i="7"/>
  <c r="X12" i="7"/>
  <c r="W12" i="7"/>
  <c r="U12" i="7"/>
  <c r="T12" i="7"/>
  <c r="S12" i="7"/>
  <c r="R12" i="7"/>
  <c r="P12" i="7"/>
  <c r="O12" i="7"/>
  <c r="M12" i="7"/>
  <c r="L12" i="7"/>
  <c r="K12" i="7"/>
  <c r="J12" i="7"/>
  <c r="I11" i="29"/>
  <c r="H11" i="29"/>
  <c r="F11" i="29"/>
  <c r="E11" i="29"/>
  <c r="C11" i="29"/>
  <c r="B11" i="29"/>
  <c r="T11" i="55"/>
  <c r="S11" i="55"/>
  <c r="Q11" i="55"/>
  <c r="P11" i="55"/>
  <c r="N11" i="55"/>
  <c r="M11" i="55"/>
  <c r="K11" i="55"/>
  <c r="J11" i="55"/>
  <c r="H11" i="55"/>
  <c r="G11" i="55"/>
  <c r="E11" i="55"/>
  <c r="D11" i="55"/>
  <c r="C11" i="55"/>
  <c r="B11" i="55"/>
  <c r="B37" i="63"/>
  <c r="B36" i="63"/>
  <c r="B35" i="63"/>
  <c r="B34" i="63"/>
  <c r="B33" i="63"/>
  <c r="B30" i="63"/>
  <c r="B29" i="63"/>
  <c r="B27" i="63"/>
  <c r="B14" i="63"/>
  <c r="B13" i="63"/>
  <c r="C12" i="27"/>
  <c r="C11" i="27" s="1"/>
  <c r="B12" i="27"/>
  <c r="B11" i="27" s="1"/>
  <c r="Q11" i="27"/>
  <c r="R11" i="27" s="1"/>
  <c r="P11" i="27"/>
  <c r="N11" i="27"/>
  <c r="O11" i="27" s="1"/>
  <c r="M11" i="27"/>
  <c r="K11" i="27"/>
  <c r="L11" i="27" s="1"/>
  <c r="J11" i="27"/>
  <c r="H11" i="27"/>
  <c r="I11" i="27" s="1"/>
  <c r="G11" i="27"/>
  <c r="E11" i="27"/>
  <c r="F11" i="27" s="1"/>
  <c r="D11" i="27"/>
  <c r="N11" i="53"/>
  <c r="M11" i="53"/>
  <c r="L11" i="53"/>
  <c r="K11" i="53"/>
  <c r="J11" i="53"/>
  <c r="H11" i="53"/>
  <c r="G11" i="53"/>
  <c r="E11" i="53"/>
  <c r="D11" i="53"/>
  <c r="C11" i="53"/>
  <c r="B11" i="53"/>
  <c r="C37" i="25"/>
  <c r="B37" i="25"/>
  <c r="C36" i="25"/>
  <c r="B36" i="25"/>
  <c r="C35" i="25"/>
  <c r="B35" i="25"/>
  <c r="C34" i="25"/>
  <c r="B34" i="25"/>
  <c r="C33" i="25"/>
  <c r="B33" i="25"/>
  <c r="C32" i="25"/>
  <c r="B32" i="25"/>
  <c r="C31" i="25"/>
  <c r="B31" i="25"/>
  <c r="C30" i="25"/>
  <c r="B30" i="25"/>
  <c r="C29" i="25"/>
  <c r="B29" i="25"/>
  <c r="C28" i="25"/>
  <c r="B28" i="25"/>
  <c r="C27" i="25"/>
  <c r="B27" i="25"/>
  <c r="C26" i="25"/>
  <c r="B26" i="25"/>
  <c r="C25" i="25"/>
  <c r="B25" i="25"/>
  <c r="C24" i="25"/>
  <c r="B24" i="25"/>
  <c r="C23" i="25"/>
  <c r="B23" i="25"/>
  <c r="C22" i="25"/>
  <c r="B22" i="25"/>
  <c r="C21" i="25"/>
  <c r="B21" i="25"/>
  <c r="C20" i="25"/>
  <c r="B20" i="25"/>
  <c r="C19" i="25"/>
  <c r="B19" i="25"/>
  <c r="C18" i="25"/>
  <c r="B18" i="25"/>
  <c r="C17" i="25"/>
  <c r="B17" i="25"/>
  <c r="C16" i="25"/>
  <c r="B16" i="25"/>
  <c r="C15" i="25"/>
  <c r="B15" i="25"/>
  <c r="C14" i="25"/>
  <c r="B14" i="25"/>
  <c r="B10" i="25" s="1"/>
  <c r="C13" i="25"/>
  <c r="B13" i="25"/>
  <c r="C12" i="25"/>
  <c r="C10" i="25" s="1"/>
  <c r="B12" i="25"/>
  <c r="C11" i="25"/>
  <c r="B11" i="25"/>
  <c r="M10" i="25"/>
  <c r="L10" i="25"/>
  <c r="K10" i="25"/>
  <c r="J10" i="25"/>
  <c r="I10" i="25"/>
  <c r="H10" i="25"/>
  <c r="F10" i="25"/>
  <c r="E10" i="25"/>
  <c r="D10" i="25"/>
  <c r="C12" i="64" l="1"/>
  <c r="D12" i="64"/>
  <c r="E12" i="64"/>
  <c r="F12" i="64"/>
  <c r="G12" i="64"/>
  <c r="H12" i="64"/>
  <c r="I12" i="64"/>
  <c r="J12" i="64"/>
  <c r="K12" i="64"/>
  <c r="L12" i="64"/>
  <c r="M12" i="64"/>
  <c r="N12" i="64"/>
  <c r="O12" i="64"/>
  <c r="P12" i="64"/>
  <c r="Q12" i="64"/>
  <c r="R12" i="64"/>
  <c r="B12" i="64"/>
  <c r="L35" i="66" l="1"/>
  <c r="H35" i="66"/>
  <c r="L33" i="66"/>
  <c r="H33" i="66"/>
  <c r="L31" i="66"/>
  <c r="H31" i="66"/>
  <c r="L30" i="66"/>
  <c r="H30" i="66"/>
  <c r="L29" i="66"/>
  <c r="H29" i="66"/>
  <c r="L27" i="66"/>
  <c r="H27" i="66"/>
  <c r="L22" i="66"/>
  <c r="H22" i="66"/>
  <c r="L18" i="66"/>
  <c r="L17" i="66"/>
  <c r="H17" i="66"/>
  <c r="L15" i="66"/>
  <c r="H15" i="66"/>
  <c r="L14" i="66"/>
  <c r="H14" i="66"/>
  <c r="L13" i="66"/>
  <c r="H13" i="66"/>
  <c r="L12" i="66"/>
  <c r="H12" i="66"/>
  <c r="L11" i="66"/>
  <c r="H11" i="66"/>
  <c r="E7" i="68" l="1"/>
  <c r="D7" i="68"/>
  <c r="C7" i="68"/>
  <c r="B7" i="68"/>
  <c r="C11" i="67"/>
  <c r="B11" i="67"/>
  <c r="H9" i="43" l="1"/>
  <c r="H8" i="43"/>
  <c r="L7" i="43"/>
  <c r="C7" i="59"/>
  <c r="B7" i="59"/>
  <c r="AP10" i="7"/>
  <c r="AM10" i="7"/>
  <c r="AD10" i="7"/>
  <c r="AP9" i="7"/>
  <c r="Y10" i="7"/>
  <c r="V10" i="7"/>
  <c r="S9" i="7"/>
  <c r="Q10" i="7"/>
  <c r="N10" i="7"/>
  <c r="N7" i="7"/>
  <c r="O10" i="54" l="1"/>
  <c r="L10" i="54"/>
  <c r="I10" i="54"/>
  <c r="F10" i="54"/>
  <c r="F6" i="54"/>
  <c r="C9" i="25" l="1"/>
  <c r="D5" i="40"/>
  <c r="D6" i="40"/>
  <c r="D7" i="40"/>
  <c r="E8" i="51" l="1"/>
  <c r="B8" i="51"/>
  <c r="B7" i="51"/>
  <c r="D8" i="1"/>
  <c r="C8" i="1"/>
  <c r="B8" i="1"/>
  <c r="E8" i="50"/>
</calcChain>
</file>

<file path=xl/comments1.xml><?xml version="1.0" encoding="utf-8"?>
<comments xmlns="http://schemas.openxmlformats.org/spreadsheetml/2006/main">
  <authors>
    <author>사용자</author>
  </authors>
  <commentList>
    <comment ref="B10" authorId="0" shapeId="0">
      <text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통계청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자료임</t>
        </r>
      </text>
    </comment>
    <comment ref="E10" authorId="0" shapeId="0">
      <text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통계청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자료</t>
        </r>
      </text>
    </comment>
  </commentList>
</comments>
</file>

<file path=xl/comments2.xml><?xml version="1.0" encoding="utf-8"?>
<comments xmlns="http://schemas.openxmlformats.org/spreadsheetml/2006/main">
  <authors>
    <author>SEC</author>
  </authors>
  <commentList>
    <comment ref="N3" authorId="0" shapeId="0">
      <text>
        <r>
          <rPr>
            <b/>
            <sz val="9"/>
            <color indexed="81"/>
            <rFont val="굴림"/>
            <family val="3"/>
            <charset val="129"/>
          </rPr>
          <t>SEC:</t>
        </r>
        <r>
          <rPr>
            <sz val="9"/>
            <color indexed="81"/>
            <rFont val="굴림"/>
            <family val="3"/>
            <charset val="129"/>
          </rPr>
          <t xml:space="preserve">
2008년부터 
항목추가</t>
        </r>
      </text>
    </comment>
  </commentList>
</comments>
</file>

<file path=xl/sharedStrings.xml><?xml version="1.0" encoding="utf-8"?>
<sst xmlns="http://schemas.openxmlformats.org/spreadsheetml/2006/main" count="1438" uniqueCount="613">
  <si>
    <t>남
Male</t>
    <phoneticPr fontId="2" type="noConversion"/>
  </si>
  <si>
    <t>Source : Statistics Korea</t>
  </si>
  <si>
    <t>단위 : ha</t>
  </si>
  <si>
    <t>단위 : 가구</t>
  </si>
  <si>
    <t>Unit : ha</t>
  </si>
  <si>
    <t>생산량
Production</t>
    <phoneticPr fontId="2" type="noConversion"/>
  </si>
  <si>
    <t>단위 : ha, M/T</t>
  </si>
  <si>
    <t>Unit : ha, M/T</t>
  </si>
  <si>
    <t>단위 : ha, M/T</t>
    <phoneticPr fontId="2" type="noConversion"/>
  </si>
  <si>
    <t>동력이앙기
Rice transplanter</t>
    <phoneticPr fontId="4" type="noConversion"/>
  </si>
  <si>
    <t>단위 : 대</t>
  </si>
  <si>
    <t>총계
Total</t>
    <phoneticPr fontId="4" type="noConversion"/>
  </si>
  <si>
    <t>여
Female</t>
    <phoneticPr fontId="2" type="noConversion"/>
  </si>
  <si>
    <t>㎏/10a</t>
    <phoneticPr fontId="4" type="noConversion"/>
  </si>
  <si>
    <t>콤바인   Combine</t>
    <phoneticPr fontId="4" type="noConversion"/>
  </si>
  <si>
    <t>소형
Small</t>
    <phoneticPr fontId="4" type="noConversion"/>
  </si>
  <si>
    <t>보행형
Walking</t>
    <phoneticPr fontId="4" type="noConversion"/>
  </si>
  <si>
    <t>승용형
Taking</t>
    <phoneticPr fontId="4" type="noConversion"/>
  </si>
  <si>
    <t>단위 : 가구, 명</t>
    <phoneticPr fontId="2" type="noConversion"/>
  </si>
  <si>
    <t>Unit : household, person</t>
    <phoneticPr fontId="2" type="noConversion"/>
  </si>
  <si>
    <t xml:space="preserve"> 자료 : 「농업면적조사(경지면적통계)」 통계청 농어업통계과</t>
    <phoneticPr fontId="2" type="noConversion"/>
  </si>
  <si>
    <t>면적
Area</t>
    <phoneticPr fontId="4" type="noConversion"/>
  </si>
  <si>
    <t>생산량
Production</t>
    <phoneticPr fontId="4" type="noConversion"/>
  </si>
  <si>
    <t>생산량 Production</t>
    <phoneticPr fontId="4" type="noConversion"/>
  </si>
  <si>
    <t>합계
Total</t>
    <phoneticPr fontId="79" type="noConversion"/>
  </si>
  <si>
    <t>Unit : person</t>
    <phoneticPr fontId="2" type="noConversion"/>
  </si>
  <si>
    <t>단위 : 명</t>
    <phoneticPr fontId="2" type="noConversion"/>
  </si>
  <si>
    <t>면적
Area</t>
  </si>
  <si>
    <t>생산량
Production</t>
  </si>
  <si>
    <t>kg/10a</t>
  </si>
  <si>
    <t>면양
Sheep</t>
  </si>
  <si>
    <t>사슴
Deer</t>
  </si>
  <si>
    <t>토끼
Rabbits</t>
  </si>
  <si>
    <t>개
Dogs</t>
  </si>
  <si>
    <t>칠면조
Turkeys</t>
  </si>
  <si>
    <t>거위
Geese</t>
  </si>
  <si>
    <t>단위 : 농가수</t>
  </si>
  <si>
    <t>Unit : households</t>
    <phoneticPr fontId="2" type="noConversion"/>
  </si>
  <si>
    <t>단위 : 농장, 가구, 마리</t>
  </si>
  <si>
    <t>돼지생식기
호흡기증후군PRRS</t>
  </si>
  <si>
    <t>브루셀라병Brucellosis</t>
  </si>
  <si>
    <t>결핵병Tuberculosis</t>
  </si>
  <si>
    <t>고병원성
조류인플루엔자HPAI</t>
  </si>
  <si>
    <t>경지없는 
농가수
No Cultivated land</t>
    <phoneticPr fontId="4" type="noConversion"/>
  </si>
  <si>
    <t>Kg/10a</t>
    <phoneticPr fontId="2" type="noConversion"/>
  </si>
  <si>
    <t>1. 농가 및 농가인구  Farm Households and Population</t>
    <phoneticPr fontId="2" type="noConversion"/>
  </si>
  <si>
    <t>2. 연령별 농가인구  Farm Population by Age Group</t>
    <phoneticPr fontId="2" type="noConversion"/>
  </si>
  <si>
    <t>겸업
Part-time</t>
    <phoneticPr fontId="2" type="noConversion"/>
  </si>
  <si>
    <t>오리
Ducks</t>
    <phoneticPr fontId="2" type="noConversion"/>
  </si>
  <si>
    <t>말
Horses</t>
    <phoneticPr fontId="2" type="noConversion"/>
  </si>
  <si>
    <t>꿀벌
Beehives</t>
    <phoneticPr fontId="2" type="noConversion"/>
  </si>
  <si>
    <t>통수</t>
    <phoneticPr fontId="2" type="noConversion"/>
  </si>
  <si>
    <t>Unit : number</t>
    <phoneticPr fontId="2" type="noConversion"/>
  </si>
  <si>
    <t>농용트랙터
Farm tractor</t>
    <phoneticPr fontId="4" type="noConversion"/>
  </si>
  <si>
    <t xml:space="preserve">대형
Large </t>
    <phoneticPr fontId="4" type="noConversion"/>
  </si>
  <si>
    <t>5조이상
5 rows and more</t>
    <phoneticPr fontId="4" type="noConversion"/>
  </si>
  <si>
    <t>농산물
건조기
Agricultural dryer</t>
    <phoneticPr fontId="4" type="noConversion"/>
  </si>
  <si>
    <t>구제역
Foot and mouth disease</t>
    <phoneticPr fontId="2" type="noConversion"/>
  </si>
  <si>
    <t>돼지열병Classical swine fever</t>
    <phoneticPr fontId="2" type="noConversion"/>
  </si>
  <si>
    <t>사슴만성
소모성질병Chronic wasting disease</t>
    <phoneticPr fontId="2" type="noConversion"/>
  </si>
  <si>
    <t>낭충봉아
부패병
Sacbrood disease</t>
    <phoneticPr fontId="2" type="noConversion"/>
  </si>
  <si>
    <t>단위 : 개별</t>
    <phoneticPr fontId="2" type="noConversion"/>
  </si>
  <si>
    <t>Unit : item specific</t>
    <phoneticPr fontId="2" type="noConversion"/>
  </si>
  <si>
    <t>산나물(㎏)
Wild 
vegetable</t>
    <phoneticPr fontId="2" type="noConversion"/>
  </si>
  <si>
    <t>죽순(㎏)
Bamboo shoot</t>
    <phoneticPr fontId="2" type="noConversion"/>
  </si>
  <si>
    <t>단위 : ha, 천본</t>
  </si>
  <si>
    <t>단위 : 건, ha, ㎥, 천원</t>
    <phoneticPr fontId="2" type="noConversion"/>
  </si>
  <si>
    <t xml:space="preserve"> 가. 해수면어업  Marine Fisheries</t>
    <phoneticPr fontId="2" type="noConversion"/>
  </si>
  <si>
    <t>단위 : 가구, 명</t>
  </si>
  <si>
    <t>전업
Full time</t>
    <phoneticPr fontId="4" type="noConversion"/>
  </si>
  <si>
    <t>남
Male</t>
    <phoneticPr fontId="4" type="noConversion"/>
  </si>
  <si>
    <t>여
Female</t>
    <phoneticPr fontId="4" type="noConversion"/>
  </si>
  <si>
    <t xml:space="preserve">제1종
Type-1 </t>
    <phoneticPr fontId="4" type="noConversion"/>
  </si>
  <si>
    <t>제2종
Type-2</t>
    <phoneticPr fontId="4" type="noConversion"/>
  </si>
  <si>
    <t>호당인구
Person per household</t>
    <phoneticPr fontId="4" type="noConversion"/>
  </si>
  <si>
    <t>호당종사자
Worker per household</t>
    <phoneticPr fontId="4" type="noConversion"/>
  </si>
  <si>
    <t xml:space="preserve"> 자료 : 「농림어업총조사」,「농림어업조사」 통계청 농어업통계과</t>
  </si>
  <si>
    <t xml:space="preserve"> 나. 내수면어업  Inland Waters Fisheries</t>
    <phoneticPr fontId="2" type="noConversion"/>
  </si>
  <si>
    <t>17. 연령별 어가인구  Fishery Households Population by Age Group</t>
    <phoneticPr fontId="2" type="noConversion"/>
  </si>
  <si>
    <t>단위 : 명</t>
  </si>
  <si>
    <t>18. 어업종사가구원  Fishery Household Workers by Age Group</t>
    <phoneticPr fontId="2" type="noConversion"/>
  </si>
  <si>
    <t>남
Male</t>
  </si>
  <si>
    <t>여
Female</t>
  </si>
  <si>
    <t>단위 : 척, 톤</t>
    <phoneticPr fontId="2" type="noConversion"/>
  </si>
  <si>
    <t>Unit : number, ton</t>
    <phoneticPr fontId="2" type="noConversion"/>
  </si>
  <si>
    <t xml:space="preserve">1톤 미만
Less than
1 ton </t>
    <phoneticPr fontId="2" type="noConversion"/>
  </si>
  <si>
    <t>100톤 이상
100 ton 
or larger</t>
    <phoneticPr fontId="2" type="noConversion"/>
  </si>
  <si>
    <t>척수
No. of boats</t>
    <phoneticPr fontId="2" type="noConversion"/>
  </si>
  <si>
    <t>20. 수산업종별 생산  Production by Fisheries Sector</t>
    <phoneticPr fontId="2" type="noConversion"/>
  </si>
  <si>
    <t>단위 : M/T, 천원</t>
  </si>
  <si>
    <t>계
Total</t>
    <phoneticPr fontId="2" type="noConversion"/>
  </si>
  <si>
    <t xml:space="preserve"> 자료 : 「어업생산동향조사」통계청 농어업동향과</t>
    <phoneticPr fontId="2" type="noConversion"/>
  </si>
  <si>
    <t>합계
Total</t>
    <phoneticPr fontId="4" type="noConversion"/>
  </si>
  <si>
    <t>단위 : M/T, 천원</t>
    <phoneticPr fontId="79" type="noConversion"/>
  </si>
  <si>
    <t>갑각류
 Crustacean</t>
    <phoneticPr fontId="2" type="noConversion"/>
  </si>
  <si>
    <t>연체동물류
 Mollusca</t>
    <phoneticPr fontId="2" type="noConversion"/>
  </si>
  <si>
    <t>기타수산동물류 
Other fishery
products</t>
    <phoneticPr fontId="2" type="noConversion"/>
  </si>
  <si>
    <t>단위 : 건, 가구, ha, 톤</t>
  </si>
  <si>
    <t>Unit : case, household, ha, ton</t>
  </si>
  <si>
    <t>유기축산물
Organic</t>
  </si>
  <si>
    <t>무항생제축산물
Antibiotic free</t>
  </si>
  <si>
    <t>Source : www.enviagro.go.kr</t>
  </si>
  <si>
    <t>절화류(천본)
Cut flowers</t>
    <phoneticPr fontId="2" type="noConversion"/>
  </si>
  <si>
    <t>Source : Ministry of Agriculture Food and Rural Affairs</t>
  </si>
  <si>
    <t>논 
Paddy Field</t>
    <phoneticPr fontId="2" type="noConversion"/>
  </si>
  <si>
    <t>밭 
Upland</t>
    <phoneticPr fontId="2" type="noConversion"/>
  </si>
  <si>
    <t>스피드
스프레
이어
(SS기)
Speed sprayer</t>
    <phoneticPr fontId="4" type="noConversion"/>
  </si>
  <si>
    <t xml:space="preserve">관리기
Cultivator </t>
    <phoneticPr fontId="4" type="noConversion"/>
  </si>
  <si>
    <t>3조이하
3 rows and less</t>
    <phoneticPr fontId="4" type="noConversion"/>
  </si>
  <si>
    <t>4조
4 rows</t>
    <phoneticPr fontId="4" type="noConversion"/>
  </si>
  <si>
    <t xml:space="preserve">수실(㎏)
Nut and fruits </t>
    <phoneticPr fontId="2" type="noConversion"/>
  </si>
  <si>
    <t xml:space="preserve">1~5톤
미만
1~less than 5 tons </t>
    <phoneticPr fontId="2" type="noConversion"/>
  </si>
  <si>
    <t>5~10톤
미만
5~less than 10 tons</t>
    <phoneticPr fontId="2" type="noConversion"/>
  </si>
  <si>
    <t>10~20톤
미만
10~less than 20 tons</t>
    <phoneticPr fontId="2" type="noConversion"/>
  </si>
  <si>
    <t>20~30톤
미만
20~less than 30 tons</t>
    <phoneticPr fontId="2" type="noConversion"/>
  </si>
  <si>
    <t>30~50톤
미만
30~less than 50 tons</t>
    <phoneticPr fontId="2" type="noConversion"/>
  </si>
  <si>
    <t>50~100톤
미만
50~less than 100 tons</t>
    <phoneticPr fontId="2" type="noConversion"/>
  </si>
  <si>
    <t>무동력
Non-power</t>
    <phoneticPr fontId="2" type="noConversion"/>
  </si>
  <si>
    <t>톤수
Gross tonnage</t>
    <phoneticPr fontId="2" type="noConversion"/>
  </si>
  <si>
    <t>일반해면어업
Adjacent Water Fisheries</t>
    <phoneticPr fontId="2" type="noConversion"/>
  </si>
  <si>
    <t>천해양식어업
Shallow-sea Cultures</t>
    <phoneticPr fontId="2" type="noConversion"/>
  </si>
  <si>
    <t>내수면어업
Inland water fisheries</t>
    <phoneticPr fontId="2" type="noConversion"/>
  </si>
  <si>
    <t xml:space="preserve">합계
Total </t>
    <phoneticPr fontId="2" type="noConversion"/>
  </si>
  <si>
    <t>분화류(난류, 
초화류 포함)(천분)
Potted flowers</t>
    <phoneticPr fontId="2" type="noConversion"/>
  </si>
  <si>
    <t>관상수류(천주)
Ornamental trees</t>
    <phoneticPr fontId="2" type="noConversion"/>
  </si>
  <si>
    <t>화목류(천주)
Flowering trees</t>
    <phoneticPr fontId="2" type="noConversion"/>
  </si>
  <si>
    <t>종자종묘류(구근류 
포함)(천구, 천본)
Seeds and seedlings</t>
    <phoneticPr fontId="2" type="noConversion"/>
  </si>
  <si>
    <t>기타
Other flowering plants</t>
    <phoneticPr fontId="2" type="noConversion"/>
  </si>
  <si>
    <t>Ⅵ. 농림수산업  Agriculture·Forestry·Fisheries</t>
    <phoneticPr fontId="2" type="noConversion"/>
  </si>
  <si>
    <t>3. 경지면적  Area of Cultivated Land</t>
    <phoneticPr fontId="2" type="noConversion"/>
  </si>
  <si>
    <t>4. 경지규모별 농가  Farm households by size of cultivated land</t>
    <phoneticPr fontId="2" type="noConversion"/>
  </si>
  <si>
    <t>뉴캐슬병Newcastle disease</t>
    <phoneticPr fontId="2" type="noConversion"/>
  </si>
  <si>
    <t>0.1㏊미만
Less than 0.1ha</t>
    <phoneticPr fontId="2" type="noConversion"/>
  </si>
  <si>
    <t>경지있는 농가수
Cultivated land</t>
    <phoneticPr fontId="2" type="noConversion"/>
  </si>
  <si>
    <t xml:space="preserve"> 자료 : 「화훼재배현황」농림축산식품부 원예경영과</t>
    <phoneticPr fontId="2" type="noConversion"/>
  </si>
  <si>
    <r>
      <t xml:space="preserve">Unit </t>
    </r>
    <r>
      <rPr>
        <sz val="10"/>
        <rFont val="굴림"/>
        <family val="3"/>
        <charset val="129"/>
      </rPr>
      <t>: ha, M/T</t>
    </r>
  </si>
  <si>
    <r>
      <t xml:space="preserve"> 자료 : 「농림어업총조사」,「농림어업조사」 통계청 농어업통계과  </t>
    </r>
    <r>
      <rPr>
        <b/>
        <sz val="10"/>
        <color indexed="8"/>
        <rFont val="굴림"/>
        <family val="3"/>
        <charset val="129"/>
      </rPr>
      <t xml:space="preserve">     ※시도관리</t>
    </r>
    <phoneticPr fontId="2" type="noConversion"/>
  </si>
  <si>
    <r>
      <t xml:space="preserve"> 자료 : 「농림어업총조사」,「농림어업조사」 통계청 농어업통계과 </t>
    </r>
    <r>
      <rPr>
        <b/>
        <sz val="10"/>
        <color indexed="8"/>
        <rFont val="굴림"/>
        <family val="3"/>
        <charset val="129"/>
      </rPr>
      <t xml:space="preserve">      ※시도관리</t>
    </r>
    <phoneticPr fontId="2" type="noConversion"/>
  </si>
  <si>
    <t>20세 ∼ 29세
20 ~ 29 years old</t>
    <phoneticPr fontId="2" type="noConversion"/>
  </si>
  <si>
    <t>30세 ∼39세
30 ~ 39 years old</t>
    <phoneticPr fontId="2" type="noConversion"/>
  </si>
  <si>
    <t>40세 ∼ 49세
40 ~ 49 years old</t>
    <phoneticPr fontId="2" type="noConversion"/>
  </si>
  <si>
    <t>50세 ∼ 59세
50 ~ 59 years old</t>
    <phoneticPr fontId="2" type="noConversion"/>
  </si>
  <si>
    <t>65세 ∼ 69세
65 ~ 69 years old</t>
    <phoneticPr fontId="2" type="noConversion"/>
  </si>
  <si>
    <t>경제림조성
Commercial forest</t>
    <phoneticPr fontId="2" type="noConversion"/>
  </si>
  <si>
    <t>큰나무조림
Mature forest</t>
    <phoneticPr fontId="2" type="noConversion"/>
  </si>
  <si>
    <t>지역특화조림
Regionally specialized forest</t>
    <phoneticPr fontId="2" type="noConversion"/>
  </si>
  <si>
    <t>미세먼지저감조림
Fine dust-reducing forest</t>
    <phoneticPr fontId="2" type="noConversion"/>
  </si>
  <si>
    <t>밀원수림 조성
Bee forage forest</t>
    <phoneticPr fontId="2" type="noConversion"/>
  </si>
  <si>
    <t>기타
Others</t>
    <phoneticPr fontId="2" type="noConversion"/>
  </si>
  <si>
    <t>무허가벌채
Unlicensed cutting</t>
    <phoneticPr fontId="2" type="noConversion"/>
  </si>
  <si>
    <t xml:space="preserve">불법 산지전용
Illegal conversion of forest to other uses </t>
    <phoneticPr fontId="2" type="noConversion"/>
  </si>
  <si>
    <t>건수
Cases</t>
    <phoneticPr fontId="2" type="noConversion"/>
  </si>
  <si>
    <t xml:space="preserve">면적
Area </t>
    <phoneticPr fontId="2" type="noConversion"/>
  </si>
  <si>
    <t>금액
Amount</t>
    <phoneticPr fontId="2" type="noConversion"/>
  </si>
  <si>
    <t>0-14세
0-14 years old</t>
    <phoneticPr fontId="2" type="noConversion"/>
  </si>
  <si>
    <t>15-19세
15-19 years old</t>
    <phoneticPr fontId="2" type="noConversion"/>
  </si>
  <si>
    <t>20-29세
20-29 years old</t>
    <phoneticPr fontId="2" type="noConversion"/>
  </si>
  <si>
    <t>30-39세
30-39 years old</t>
    <phoneticPr fontId="2" type="noConversion"/>
  </si>
  <si>
    <t>40-49세
40-49 years old</t>
    <phoneticPr fontId="4" type="noConversion"/>
  </si>
  <si>
    <t>50-59세
50-59 years old</t>
    <phoneticPr fontId="2" type="noConversion"/>
  </si>
  <si>
    <t>60-69세
60-69 years old</t>
    <phoneticPr fontId="2" type="noConversion"/>
  </si>
  <si>
    <t xml:space="preserve"> ○ 가구당 경지면적은「1. 농가 및 농가인구」를 이용하여 계산하며 단위(ha, a) 표기에 유의</t>
    <phoneticPr fontId="2" type="noConversion"/>
  </si>
  <si>
    <t>가구당 경지면적
Agricultrual land area per household (a)</t>
    <phoneticPr fontId="2" type="noConversion"/>
  </si>
  <si>
    <t>0.1㏊이상
0.5㏊미만
0.1~0.5㏊</t>
    <phoneticPr fontId="2" type="noConversion"/>
  </si>
  <si>
    <t>0.5㏊이상
1.0㏊미만
0.5~1.0㏊</t>
    <phoneticPr fontId="2" type="noConversion"/>
  </si>
  <si>
    <t>1.0㏊이상
1.5㏊미만
1.0~1.5㏊</t>
    <phoneticPr fontId="2" type="noConversion"/>
  </si>
  <si>
    <t>1.5㏊이상
2.0㏊미만
1.5~2.0㏊</t>
    <phoneticPr fontId="2" type="noConversion"/>
  </si>
  <si>
    <t>2.0㏊이상
3.0㏊미만
2.0~3.0㏊</t>
    <phoneticPr fontId="2" type="noConversion"/>
  </si>
  <si>
    <t>3.0㏊이상
5.0㏊미만
3.0~5.0㏊</t>
    <phoneticPr fontId="2" type="noConversion"/>
  </si>
  <si>
    <t>5.0㏊이상
10.0㏊미만
5.0~10.0㏊</t>
    <phoneticPr fontId="2" type="noConversion"/>
  </si>
  <si>
    <t>10.0㏊이상
10.0㏊ and over</t>
    <phoneticPr fontId="2" type="noConversion"/>
  </si>
  <si>
    <t>생산량
Production</t>
    <phoneticPr fontId="2" type="noConversion"/>
  </si>
  <si>
    <t>겉보리
Covered Barley</t>
    <phoneticPr fontId="2" type="noConversion"/>
  </si>
  <si>
    <t>쌀보리
Naked Barley</t>
    <phoneticPr fontId="2" type="noConversion"/>
  </si>
  <si>
    <t>밀
Wheat</t>
    <phoneticPr fontId="2" type="noConversion"/>
  </si>
  <si>
    <t>맥주보리
Beer Barley</t>
    <phoneticPr fontId="2" type="noConversion"/>
  </si>
  <si>
    <t>콩
Soybeans</t>
    <phoneticPr fontId="2" type="noConversion"/>
  </si>
  <si>
    <t>팥
Red Beans</t>
    <phoneticPr fontId="2" type="noConversion"/>
  </si>
  <si>
    <t>녹두
Green Beans</t>
    <phoneticPr fontId="2" type="noConversion"/>
  </si>
  <si>
    <t>무
White Radish</t>
    <phoneticPr fontId="2" type="noConversion"/>
  </si>
  <si>
    <t>파
Green Onions</t>
    <phoneticPr fontId="2" type="noConversion"/>
  </si>
  <si>
    <t>배
Pears</t>
    <phoneticPr fontId="2" type="noConversion"/>
  </si>
  <si>
    <t>복숭아
Peaches</t>
    <phoneticPr fontId="2" type="noConversion"/>
  </si>
  <si>
    <t>포도
Grapes</t>
    <phoneticPr fontId="2" type="noConversion"/>
  </si>
  <si>
    <t>감 귤
Tangerines</t>
    <phoneticPr fontId="2" type="noConversion"/>
  </si>
  <si>
    <t>감
Persimmons</t>
    <phoneticPr fontId="2" type="noConversion"/>
  </si>
  <si>
    <t>기타
Other Fruit</t>
    <phoneticPr fontId="2" type="noConversion"/>
  </si>
  <si>
    <t>중형
Medium</t>
    <phoneticPr fontId="4" type="noConversion"/>
  </si>
  <si>
    <t>염소
(유산양 포함)
Goats</t>
    <phoneticPr fontId="2" type="noConversion"/>
  </si>
  <si>
    <t>돼지오제스키병
Aujeszky's disease</t>
    <phoneticPr fontId="2" type="noConversion"/>
  </si>
  <si>
    <t>추백리
Pullorum disease</t>
    <phoneticPr fontId="2" type="noConversion"/>
  </si>
  <si>
    <t>가금티푸스
Fowl typhoid</t>
    <phoneticPr fontId="2" type="noConversion"/>
  </si>
  <si>
    <t>용재(㎥)
Timber</t>
    <phoneticPr fontId="4" type="noConversion"/>
  </si>
  <si>
    <t>죽재(kg)
Bamboo</t>
    <phoneticPr fontId="4" type="noConversion"/>
  </si>
  <si>
    <t>수지(㎏)
Resin</t>
    <phoneticPr fontId="4" type="noConversion"/>
  </si>
  <si>
    <t>어업종사자
Fishery workers</t>
    <phoneticPr fontId="4" type="noConversion"/>
  </si>
  <si>
    <t>겸  업
Part time</t>
    <phoneticPr fontId="4" type="noConversion"/>
  </si>
  <si>
    <t>수량
Volume</t>
    <phoneticPr fontId="2" type="noConversion"/>
  </si>
  <si>
    <t>농산물
Agricultural products</t>
    <phoneticPr fontId="2" type="noConversion"/>
  </si>
  <si>
    <t>축산물
Livestock products</t>
    <phoneticPr fontId="2" type="noConversion"/>
  </si>
  <si>
    <t>70세 이상
70 years old
and older</t>
    <phoneticPr fontId="2" type="noConversion"/>
  </si>
  <si>
    <t>섬유원료
(㎏)
Fiber</t>
    <phoneticPr fontId="2" type="noConversion"/>
  </si>
  <si>
    <t>토석(㎥)
Soil and stone</t>
    <phoneticPr fontId="4" type="noConversion"/>
  </si>
  <si>
    <t>기타
Others</t>
    <phoneticPr fontId="4" type="noConversion"/>
  </si>
  <si>
    <t>농용자재(t)
Farm material</t>
    <phoneticPr fontId="2" type="noConversion"/>
  </si>
  <si>
    <t>약용식물(㎏)
Medicinal herbs</t>
    <phoneticPr fontId="2" type="noConversion"/>
  </si>
  <si>
    <t>연료(M/T)
Fuel</t>
    <phoneticPr fontId="2" type="noConversion"/>
  </si>
  <si>
    <t>톱밥(㎥)
Saw 
dust</t>
    <phoneticPr fontId="2" type="noConversion"/>
  </si>
  <si>
    <t>버섯(㎏)
Mushroom</t>
    <phoneticPr fontId="4" type="noConversion"/>
  </si>
  <si>
    <t>조경재(본)
Material for landscape</t>
    <phoneticPr fontId="4" type="noConversion"/>
  </si>
  <si>
    <t>합계 
Total</t>
    <phoneticPr fontId="2" type="noConversion"/>
  </si>
  <si>
    <t>곡물건조기
Grain dryer</t>
    <phoneticPr fontId="4" type="noConversion"/>
  </si>
  <si>
    <t>참깨
Sesame</t>
    <phoneticPr fontId="2" type="noConversion"/>
  </si>
  <si>
    <t>들깨
Perilla Seeds</t>
    <phoneticPr fontId="2" type="noConversion"/>
  </si>
  <si>
    <t>땅콩
Groundnuts</t>
    <phoneticPr fontId="2" type="noConversion"/>
  </si>
  <si>
    <t>면적
Area</t>
    <phoneticPr fontId="2" type="noConversion"/>
  </si>
  <si>
    <t>면적
Area</t>
    <phoneticPr fontId="2" type="noConversion"/>
  </si>
  <si>
    <t>과채류
Fruit-bearing Vegetables</t>
    <phoneticPr fontId="2" type="noConversion"/>
  </si>
  <si>
    <t>수박
Water Melons</t>
    <phoneticPr fontId="2" type="noConversion"/>
  </si>
  <si>
    <t>참외
Melons</t>
    <phoneticPr fontId="2" type="noConversion"/>
  </si>
  <si>
    <t>시금치
Spinach</t>
    <phoneticPr fontId="2" type="noConversion"/>
  </si>
  <si>
    <t>배추
Chinese Cabbage</t>
    <phoneticPr fontId="2" type="noConversion"/>
  </si>
  <si>
    <t>엽채류
Leafy and Stem Vegetables</t>
    <phoneticPr fontId="2" type="noConversion"/>
  </si>
  <si>
    <t>근채류
Root Vegetables</t>
    <phoneticPr fontId="2" type="noConversion"/>
  </si>
  <si>
    <t>당근
Carrots</t>
    <phoneticPr fontId="2" type="noConversion"/>
  </si>
  <si>
    <t>조미채소류
Spice &amp; Culinary Vegetables</t>
    <phoneticPr fontId="2" type="noConversion"/>
  </si>
  <si>
    <t>고추
Red Peppers</t>
    <phoneticPr fontId="2" type="noConversion"/>
  </si>
  <si>
    <t>감자
White Potatoes</t>
    <phoneticPr fontId="2" type="noConversion"/>
  </si>
  <si>
    <t>고구마
Sweet Potatoes</t>
    <phoneticPr fontId="2" type="noConversion"/>
  </si>
  <si>
    <t>합계
Total</t>
    <phoneticPr fontId="2" type="noConversion"/>
  </si>
  <si>
    <t>기타
Other Pulses</t>
    <phoneticPr fontId="2" type="noConversion"/>
  </si>
  <si>
    <t>메밀
BuckWheat</t>
    <phoneticPr fontId="2" type="noConversion"/>
  </si>
  <si>
    <t>기타
Other Miscellaneous grains</t>
    <phoneticPr fontId="2" type="noConversion"/>
  </si>
  <si>
    <t>논벼
Paddy Rice</t>
    <phoneticPr fontId="2" type="noConversion"/>
  </si>
  <si>
    <t>합계
Total</t>
    <phoneticPr fontId="2" type="noConversion"/>
  </si>
  <si>
    <t>미곡
Rice</t>
    <phoneticPr fontId="2" type="noConversion"/>
  </si>
  <si>
    <t>맥류
Wheat &amp; Barley</t>
    <phoneticPr fontId="2" type="noConversion"/>
  </si>
  <si>
    <t>잡곡
Miscellaneous grains</t>
    <phoneticPr fontId="2" type="noConversion"/>
  </si>
  <si>
    <t>두류
Pulses</t>
    <phoneticPr fontId="2" type="noConversion"/>
  </si>
  <si>
    <t>서류
Potatoes</t>
    <phoneticPr fontId="2" type="noConversion"/>
  </si>
  <si>
    <t>0세 ∼14세
0 ~ 14 years old</t>
    <phoneticPr fontId="2" type="noConversion"/>
  </si>
  <si>
    <t>15세 ~ 19세
15 ~ 19 years old</t>
    <phoneticPr fontId="4" type="noConversion"/>
  </si>
  <si>
    <t>60세 ~ 64세
60 ~ 64 years old</t>
    <phoneticPr fontId="4" type="noConversion"/>
  </si>
  <si>
    <t>농가 
Farm households</t>
    <phoneticPr fontId="2" type="noConversion"/>
  </si>
  <si>
    <t>농가인구
Farm population</t>
    <phoneticPr fontId="2" type="noConversion"/>
  </si>
  <si>
    <t>전업
Full-time</t>
    <phoneticPr fontId="2" type="noConversion"/>
  </si>
  <si>
    <t>본수
Seedlings</t>
    <phoneticPr fontId="2" type="noConversion"/>
  </si>
  <si>
    <t>도벌
Secret logging</t>
    <phoneticPr fontId="2" type="noConversion"/>
  </si>
  <si>
    <t>어가
Fishery households</t>
    <phoneticPr fontId="4" type="noConversion"/>
  </si>
  <si>
    <t>어가인구
Fishery population</t>
    <phoneticPr fontId="4" type="noConversion"/>
  </si>
  <si>
    <t>겸업
Part time</t>
    <phoneticPr fontId="4" type="noConversion"/>
  </si>
  <si>
    <t>70세 이상
70 years old and older</t>
    <phoneticPr fontId="2" type="noConversion"/>
  </si>
  <si>
    <t>총계
Total</t>
    <phoneticPr fontId="2" type="noConversion"/>
  </si>
  <si>
    <t xml:space="preserve">동력
Power </t>
    <phoneticPr fontId="2" type="noConversion"/>
  </si>
  <si>
    <t>금액
Sum</t>
    <phoneticPr fontId="2" type="noConversion"/>
  </si>
  <si>
    <t xml:space="preserve">어류
Fishes </t>
    <phoneticPr fontId="2" type="noConversion"/>
  </si>
  <si>
    <t>해조류
Seaweeds</t>
    <phoneticPr fontId="2" type="noConversion"/>
  </si>
  <si>
    <t>패류
Shellfish</t>
    <phoneticPr fontId="2" type="noConversion"/>
  </si>
  <si>
    <t>유기농산물
Organic</t>
    <phoneticPr fontId="2" type="noConversion"/>
  </si>
  <si>
    <t>무농약농산물
Pesticide free</t>
    <phoneticPr fontId="2" type="noConversion"/>
  </si>
  <si>
    <t>건수
No. of cases</t>
    <phoneticPr fontId="2" type="noConversion"/>
  </si>
  <si>
    <t>농가수
No. of households</t>
    <phoneticPr fontId="2" type="noConversion"/>
  </si>
  <si>
    <t>면적
Total area</t>
    <phoneticPr fontId="2" type="noConversion"/>
  </si>
  <si>
    <t>출하량
Shipments</t>
    <phoneticPr fontId="2" type="noConversion"/>
  </si>
  <si>
    <t>판매량
Volume of sales</t>
    <phoneticPr fontId="2" type="noConversion"/>
  </si>
  <si>
    <t>연별</t>
    <phoneticPr fontId="2" type="noConversion"/>
  </si>
  <si>
    <t>동력
경운기
Power tiller</t>
    <phoneticPr fontId="4" type="noConversion"/>
  </si>
  <si>
    <t>합계</t>
    <phoneticPr fontId="4" type="noConversion"/>
  </si>
  <si>
    <t>주 : 통계표에 수록된 숫자는 추정과정의 반올림으로 인해 세목과 그 총계가 일치하지 않을 수 있음</t>
    <phoneticPr fontId="2" type="noConversion"/>
  </si>
  <si>
    <t>Unit : household</t>
    <phoneticPr fontId="2" type="noConversion"/>
  </si>
  <si>
    <t>Unit : farm, households, head</t>
    <phoneticPr fontId="2" type="noConversion"/>
  </si>
  <si>
    <t>마리수
Head</t>
    <phoneticPr fontId="2" type="noConversion"/>
  </si>
  <si>
    <t>사육농장
Farm</t>
    <phoneticPr fontId="2" type="noConversion"/>
  </si>
  <si>
    <t>사육가구
Household</t>
    <phoneticPr fontId="2" type="noConversion"/>
  </si>
  <si>
    <r>
      <t>한육우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Native and 
beef cattle</t>
    </r>
    <phoneticPr fontId="2" type="noConversion"/>
  </si>
  <si>
    <r>
      <t>젖소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Dairy
cattle</t>
    </r>
    <phoneticPr fontId="2" type="noConversion"/>
  </si>
  <si>
    <r>
      <t>돼지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Pigs</t>
    </r>
    <phoneticPr fontId="2" type="noConversion"/>
  </si>
  <si>
    <r>
      <t>닭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Chicken</t>
    </r>
    <phoneticPr fontId="2" type="noConversion"/>
  </si>
  <si>
    <t>24. 화훼재배현황  Flowering Plants Cultivation</t>
    <phoneticPr fontId="2" type="noConversion"/>
  </si>
  <si>
    <t>Unit : ha, 1,000 seedlings</t>
    <phoneticPr fontId="2" type="noConversion"/>
  </si>
  <si>
    <t>Unit : M/T, 1,000 won</t>
    <phoneticPr fontId="2" type="noConversion"/>
  </si>
  <si>
    <t>Unit : M/T, 1,000 won</t>
    <phoneticPr fontId="2" type="noConversion"/>
  </si>
  <si>
    <t>Unit : M/T,  1,000 won</t>
    <phoneticPr fontId="79" type="noConversion"/>
  </si>
  <si>
    <t>Unit : ha, 1,000  flowers/trees/seeds/seedlings</t>
    <phoneticPr fontId="2" type="noConversion"/>
  </si>
  <si>
    <t>kg/10a</t>
    <phoneticPr fontId="2" type="noConversion"/>
  </si>
  <si>
    <t xml:space="preserve">목초액(ℓ)
Wood vinegar                                                   </t>
    <phoneticPr fontId="4" type="noConversion"/>
  </si>
  <si>
    <t>Unit : cases, ha, ㎥, 1000 won</t>
    <phoneticPr fontId="2" type="noConversion"/>
  </si>
  <si>
    <t>단위 : ha, 천본, 천분, 천주, 천구</t>
    <phoneticPr fontId="2" type="noConversion"/>
  </si>
  <si>
    <t xml:space="preserve"> 5. 농업진흥지역 지정   Land Designated for Agricultural Promotion</t>
    <phoneticPr fontId="2" type="noConversion"/>
  </si>
  <si>
    <t>구분</t>
  </si>
  <si>
    <t>합                    계</t>
  </si>
  <si>
    <t>농 업  진 흥 구 역</t>
    <phoneticPr fontId="2" type="noConversion"/>
  </si>
  <si>
    <t>농 업 보 호 구 역</t>
    <phoneticPr fontId="2" type="noConversion"/>
  </si>
  <si>
    <t>Total</t>
    <phoneticPr fontId="2" type="noConversion"/>
  </si>
  <si>
    <t>Agricultural promotion land</t>
    <phoneticPr fontId="2" type="noConversion"/>
  </si>
  <si>
    <t xml:space="preserve"> Agricultural conservation land</t>
    <phoneticPr fontId="2" type="noConversion"/>
  </si>
  <si>
    <t>연별</t>
  </si>
  <si>
    <t>필 지 수</t>
  </si>
  <si>
    <t>면    적</t>
  </si>
  <si>
    <t>읍면동별</t>
  </si>
  <si>
    <t>Number of fields</t>
    <phoneticPr fontId="2" type="noConversion"/>
  </si>
  <si>
    <t>Area</t>
    <phoneticPr fontId="2" type="noConversion"/>
  </si>
  <si>
    <t>돌 산 읍</t>
  </si>
  <si>
    <t>소 라 면</t>
  </si>
  <si>
    <t>율 촌 면</t>
  </si>
  <si>
    <t>화 양 면</t>
  </si>
  <si>
    <t>남     면</t>
  </si>
  <si>
    <t>화 정 면</t>
    <phoneticPr fontId="2" type="noConversion"/>
  </si>
  <si>
    <t>삼 산 면</t>
  </si>
  <si>
    <t>동 문 동</t>
  </si>
  <si>
    <t>한 려 동</t>
  </si>
  <si>
    <t>중 앙 동</t>
  </si>
  <si>
    <t>층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</si>
  <si>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</si>
  <si>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</si>
  <si>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</si>
  <si>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</si>
  <si>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</si>
  <si>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</si>
  <si>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</si>
  <si>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</si>
  <si>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</si>
  <si>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</si>
  <si>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</si>
  <si>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</si>
  <si>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</si>
  <si>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</si>
  <si>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</si>
  <si>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</si>
  <si>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농업정책과</t>
  </si>
  <si>
    <t>Source : Agriculture Policy Division</t>
    <phoneticPr fontId="2" type="noConversion"/>
  </si>
  <si>
    <t xml:space="preserve">화 정 면 </t>
  </si>
  <si>
    <t>충 무 동</t>
    <phoneticPr fontId="2" type="noConversion"/>
  </si>
  <si>
    <t xml:space="preserve"> 자료 : 농업정책과</t>
    <phoneticPr fontId="2" type="noConversion"/>
  </si>
  <si>
    <t>Source : Agriculture Policy Division</t>
    <phoneticPr fontId="2" type="noConversion"/>
  </si>
  <si>
    <t xml:space="preserve"> 자료 : 농업정책과</t>
    <phoneticPr fontId="2" type="noConversion"/>
  </si>
  <si>
    <t>조
Millet</t>
    <phoneticPr fontId="2" type="noConversion"/>
  </si>
  <si>
    <t>수수
Sorghum</t>
    <phoneticPr fontId="2" type="noConversion"/>
  </si>
  <si>
    <t>옥수수
Corn</t>
    <phoneticPr fontId="2" type="noConversion"/>
  </si>
  <si>
    <t>화 정 면</t>
  </si>
  <si>
    <t>Source : Agriculture Policy Division</t>
    <phoneticPr fontId="2" type="noConversion"/>
  </si>
  <si>
    <t>Source : Agriculture Policy Division</t>
  </si>
  <si>
    <t>양파 Onion</t>
  </si>
  <si>
    <t>마늘 Garlic</t>
  </si>
  <si>
    <t>생강 Ginger</t>
  </si>
  <si>
    <t>면적</t>
  </si>
  <si>
    <t>생산량</t>
  </si>
  <si>
    <t>Area</t>
  </si>
  <si>
    <t>Production</t>
  </si>
  <si>
    <t>kg/10a</t>
    <phoneticPr fontId="2" type="noConversion"/>
  </si>
  <si>
    <t>kg/10a</t>
    <phoneticPr fontId="2" type="noConversion"/>
  </si>
  <si>
    <t>kg/10a</t>
    <phoneticPr fontId="2" type="noConversion"/>
  </si>
  <si>
    <t>자료 : 농업정책과</t>
  </si>
  <si>
    <t>Source : Agriculture Policy Division</t>
    <phoneticPr fontId="2" type="noConversion"/>
  </si>
  <si>
    <t xml:space="preserve"> 자료 : 농업정책과</t>
    <phoneticPr fontId="2" type="noConversion"/>
  </si>
  <si>
    <t>Source : Agriculture Policy Division</t>
    <phoneticPr fontId="2" type="noConversion"/>
  </si>
  <si>
    <t>성별  Gender</t>
  </si>
  <si>
    <t>직업별  By occupation</t>
  </si>
  <si>
    <t>계</t>
  </si>
  <si>
    <t>남</t>
  </si>
  <si>
    <t>여</t>
  </si>
  <si>
    <t>행  정</t>
  </si>
  <si>
    <t>연  구</t>
  </si>
  <si>
    <t>공 수 의</t>
  </si>
  <si>
    <t>개업수의</t>
  </si>
  <si>
    <t>학  교</t>
  </si>
  <si>
    <t>단  체</t>
  </si>
  <si>
    <t>기  타</t>
  </si>
  <si>
    <t>Total</t>
  </si>
  <si>
    <t>Male</t>
  </si>
  <si>
    <t>Female</t>
  </si>
  <si>
    <t>Administration</t>
  </si>
  <si>
    <t>Research</t>
  </si>
  <si>
    <t>Public
veterinarian</t>
  </si>
  <si>
    <t>Practitioner</t>
  </si>
  <si>
    <t>School</t>
  </si>
  <si>
    <t>Corporation</t>
  </si>
  <si>
    <t>Others</t>
  </si>
  <si>
    <t>조합수</t>
  </si>
  <si>
    <t>조합원수</t>
  </si>
  <si>
    <t>직  원  수</t>
  </si>
  <si>
    <t>주요 경제사업 실적</t>
    <phoneticPr fontId="2" type="noConversion"/>
  </si>
  <si>
    <t>연중 대출 실적</t>
    <phoneticPr fontId="2" type="noConversion"/>
  </si>
  <si>
    <t>연말 현재 예금 잔고</t>
    <phoneticPr fontId="2" type="noConversion"/>
  </si>
  <si>
    <t>Staffs</t>
    <phoneticPr fontId="2" type="noConversion"/>
  </si>
  <si>
    <t>11. 농업협동조합  Agricultural Cooperatives</t>
    <phoneticPr fontId="2" type="noConversion"/>
  </si>
  <si>
    <t>Credit business by the whole year</t>
    <phoneticPr fontId="2" type="noConversion"/>
  </si>
  <si>
    <t>Balance in deposit as of year-end</t>
    <phoneticPr fontId="2" type="noConversion"/>
  </si>
  <si>
    <t>No. of</t>
    <phoneticPr fontId="4" type="noConversion"/>
  </si>
  <si>
    <t>계</t>
    <phoneticPr fontId="4" type="noConversion"/>
  </si>
  <si>
    <t>판매</t>
    <phoneticPr fontId="2" type="noConversion"/>
  </si>
  <si>
    <t>구매</t>
    <phoneticPr fontId="2" type="noConversion"/>
  </si>
  <si>
    <t>마트매출액</t>
    <phoneticPr fontId="2" type="noConversion"/>
  </si>
  <si>
    <t>가공</t>
    <phoneticPr fontId="2" type="noConversion"/>
  </si>
  <si>
    <t>창고</t>
    <phoneticPr fontId="2" type="noConversion"/>
  </si>
  <si>
    <t>운송</t>
    <phoneticPr fontId="2" type="noConversion"/>
  </si>
  <si>
    <t>공제</t>
    <phoneticPr fontId="2" type="noConversion"/>
  </si>
  <si>
    <t>금융자금</t>
    <phoneticPr fontId="2" type="noConversion"/>
  </si>
  <si>
    <t>정책자금</t>
    <phoneticPr fontId="2" type="noConversion"/>
  </si>
  <si>
    <t>저축성예금</t>
    <phoneticPr fontId="2" type="noConversion"/>
  </si>
  <si>
    <t>요구불예금</t>
    <phoneticPr fontId="2" type="noConversion"/>
  </si>
  <si>
    <t>연 별</t>
  </si>
  <si>
    <t>unions</t>
    <phoneticPr fontId="2" type="noConversion"/>
  </si>
  <si>
    <t>Members</t>
    <phoneticPr fontId="4" type="noConversion"/>
  </si>
  <si>
    <t>Total</t>
    <phoneticPr fontId="4" type="noConversion"/>
  </si>
  <si>
    <t>Sale</t>
    <phoneticPr fontId="4" type="noConversion"/>
  </si>
  <si>
    <t>Purchasing</t>
    <phoneticPr fontId="4" type="noConversion"/>
  </si>
  <si>
    <t>sales</t>
    <phoneticPr fontId="2" type="noConversion"/>
  </si>
  <si>
    <t>Processing</t>
    <phoneticPr fontId="4" type="noConversion"/>
  </si>
  <si>
    <t>Ware-house</t>
    <phoneticPr fontId="2" type="noConversion"/>
  </si>
  <si>
    <t>Transportation</t>
    <phoneticPr fontId="2" type="noConversion"/>
  </si>
  <si>
    <t>mutual aid</t>
    <phoneticPr fontId="2" type="noConversion"/>
  </si>
  <si>
    <t>Total</t>
    <phoneticPr fontId="4" type="noConversion"/>
  </si>
  <si>
    <t>Total</t>
    <phoneticPr fontId="4" type="noConversion"/>
  </si>
  <si>
    <t>조합별</t>
    <phoneticPr fontId="2" type="noConversion"/>
  </si>
  <si>
    <t>Other</t>
    <phoneticPr fontId="2" type="noConversion"/>
  </si>
  <si>
    <t>2016</t>
  </si>
  <si>
    <t>…</t>
    <phoneticPr fontId="2" type="noConversion"/>
  </si>
  <si>
    <t>2017</t>
    <phoneticPr fontId="2" type="noConversion"/>
  </si>
  <si>
    <t>2018</t>
    <phoneticPr fontId="2" type="noConversion"/>
  </si>
  <si>
    <t>-</t>
    <phoneticPr fontId="2" type="noConversion"/>
  </si>
  <si>
    <t>2019</t>
    <phoneticPr fontId="2" type="noConversion"/>
  </si>
  <si>
    <t>2020</t>
    <phoneticPr fontId="2" type="noConversion"/>
  </si>
  <si>
    <t>여수농협</t>
    <phoneticPr fontId="2" type="noConversion"/>
  </si>
  <si>
    <t>여수원예농협</t>
    <phoneticPr fontId="2" type="noConversion"/>
  </si>
  <si>
    <t>여천농협</t>
    <phoneticPr fontId="2" type="noConversion"/>
  </si>
  <si>
    <t>Source : National Agricultural Cooperative Federation</t>
    <phoneticPr fontId="2" type="noConversion"/>
  </si>
  <si>
    <t>여 수 수 협</t>
    <phoneticPr fontId="2" type="noConversion"/>
  </si>
  <si>
    <t>거문도수협</t>
    <phoneticPr fontId="2" type="noConversion"/>
  </si>
  <si>
    <t>전남정치망수협</t>
    <phoneticPr fontId="2" type="noConversion"/>
  </si>
  <si>
    <t>서남해수어류
양식수협</t>
    <phoneticPr fontId="3" type="noConversion"/>
  </si>
  <si>
    <t>제3,4구 
잠수기수협</t>
    <phoneticPr fontId="2" type="noConversion"/>
  </si>
  <si>
    <t>조합수</t>
    <phoneticPr fontId="44" type="noConversion"/>
  </si>
  <si>
    <t>조합원수</t>
    <phoneticPr fontId="44" type="noConversion"/>
  </si>
  <si>
    <t>직원수</t>
    <phoneticPr fontId="2" type="noConversion"/>
  </si>
  <si>
    <t>주요  협동사업 실적
Major cooperative business</t>
    <phoneticPr fontId="2" type="noConversion"/>
  </si>
  <si>
    <t>연중 융자실적
Loans given by the whole year</t>
    <phoneticPr fontId="2" type="noConversion"/>
  </si>
  <si>
    <t>연말 현재 예금잔고
Balance in deposit as of year-end</t>
    <phoneticPr fontId="2" type="noConversion"/>
  </si>
  <si>
    <t>연 별</t>
    <phoneticPr fontId="2" type="noConversion"/>
  </si>
  <si>
    <t>남</t>
    <phoneticPr fontId="2" type="noConversion"/>
  </si>
  <si>
    <t>여</t>
    <phoneticPr fontId="2" type="noConversion"/>
  </si>
  <si>
    <t>구매사업</t>
    <phoneticPr fontId="2" type="noConversion"/>
  </si>
  <si>
    <t>판매사업</t>
    <phoneticPr fontId="2" type="noConversion"/>
  </si>
  <si>
    <t>가공사업</t>
    <phoneticPr fontId="2" type="noConversion"/>
  </si>
  <si>
    <t>공제사업</t>
    <phoneticPr fontId="2" type="noConversion"/>
  </si>
  <si>
    <t>기타</t>
    <phoneticPr fontId="2" type="noConversion"/>
  </si>
  <si>
    <t>계</t>
    <phoneticPr fontId="2" type="noConversion"/>
  </si>
  <si>
    <t>금융자금</t>
    <phoneticPr fontId="2" type="noConversion"/>
  </si>
  <si>
    <t>재정자금</t>
    <phoneticPr fontId="2" type="noConversion"/>
  </si>
  <si>
    <t>계</t>
    <phoneticPr fontId="2" type="noConversion"/>
  </si>
  <si>
    <t>요구불예금</t>
    <phoneticPr fontId="2" type="noConversion"/>
  </si>
  <si>
    <t>조합별</t>
    <phoneticPr fontId="2" type="noConversion"/>
  </si>
  <si>
    <t>No.of
unions</t>
    <phoneticPr fontId="44" type="noConversion"/>
  </si>
  <si>
    <t>Members</t>
    <phoneticPr fontId="44" type="noConversion"/>
  </si>
  <si>
    <t>Male</t>
    <phoneticPr fontId="2" type="noConversion"/>
  </si>
  <si>
    <t>Female</t>
    <phoneticPr fontId="2" type="noConversion"/>
  </si>
  <si>
    <t>Purchasing</t>
    <phoneticPr fontId="2" type="noConversion"/>
  </si>
  <si>
    <t>Sale</t>
    <phoneticPr fontId="2" type="noConversion"/>
  </si>
  <si>
    <t>Processing</t>
    <phoneticPr fontId="2" type="noConversion"/>
  </si>
  <si>
    <t>Mutual
insurance</t>
    <phoneticPr fontId="2" type="noConversion"/>
  </si>
  <si>
    <t>Others</t>
    <phoneticPr fontId="2" type="noConversion"/>
  </si>
  <si>
    <t>Credit
banking
fund</t>
    <phoneticPr fontId="2" type="noConversion"/>
  </si>
  <si>
    <t>Government
fund</t>
    <phoneticPr fontId="2" type="noConversion"/>
  </si>
  <si>
    <t>Credit
banking
fund</t>
    <phoneticPr fontId="44" type="noConversion"/>
  </si>
  <si>
    <t>Government
funt</t>
    <phoneticPr fontId="44" type="noConversion"/>
  </si>
  <si>
    <t>여수수협</t>
    <phoneticPr fontId="2" type="noConversion"/>
  </si>
  <si>
    <t>제3,4구잠수기수협</t>
    <phoneticPr fontId="2" type="noConversion"/>
  </si>
  <si>
    <t>서남해수어류양식수협</t>
    <phoneticPr fontId="2" type="noConversion"/>
  </si>
  <si>
    <t>근해유망수협</t>
    <phoneticPr fontId="2" type="noConversion"/>
  </si>
  <si>
    <t>전남동부수협
(구.율촌수협)</t>
    <phoneticPr fontId="2" type="noConversion"/>
  </si>
  <si>
    <t>거문도수협</t>
    <phoneticPr fontId="2" type="noConversion"/>
  </si>
  <si>
    <t>전남정치망수협</t>
    <phoneticPr fontId="2" type="noConversion"/>
  </si>
  <si>
    <t>자료 : 수산경영과</t>
    <phoneticPr fontId="2" type="noConversion"/>
  </si>
  <si>
    <t>Source : Fishery Management Division</t>
  </si>
  <si>
    <t>자료:수산경영과</t>
  </si>
  <si>
    <t>Source : Fishery Management Division</t>
    <phoneticPr fontId="2" type="noConversion"/>
  </si>
  <si>
    <t>총 수 량(Total)</t>
    <phoneticPr fontId="2" type="noConversion"/>
  </si>
  <si>
    <t>자건품</t>
    <phoneticPr fontId="2" type="noConversion"/>
  </si>
  <si>
    <t>염장품</t>
    <phoneticPr fontId="2" type="noConversion"/>
  </si>
  <si>
    <t>냉동품</t>
    <phoneticPr fontId="2" type="noConversion"/>
  </si>
  <si>
    <t>염제품</t>
    <phoneticPr fontId="2" type="noConversion"/>
  </si>
  <si>
    <t>조미가공품</t>
    <phoneticPr fontId="2" type="noConversion"/>
  </si>
  <si>
    <t>인조빙</t>
    <phoneticPr fontId="2" type="noConversion"/>
  </si>
  <si>
    <t>사료</t>
    <phoneticPr fontId="2" type="noConversion"/>
  </si>
  <si>
    <t>기타</t>
    <phoneticPr fontId="2" type="noConversion"/>
  </si>
  <si>
    <t>시도단위만 공표</t>
    <phoneticPr fontId="2" type="noConversion"/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</si>
  <si>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</si>
  <si>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</si>
  <si>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</si>
  <si>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</si>
  <si>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</si>
  <si>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</si>
  <si>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</si>
  <si>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</si>
  <si>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</si>
  <si>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</si>
  <si>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</si>
  <si>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</si>
  <si>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</si>
  <si>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</si>
  <si>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</si>
  <si>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</si>
  <si>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</si>
  <si>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</si>
  <si>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</si>
  <si>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</si>
  <si>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Source : Fishery Management Division</t>
    <phoneticPr fontId="2" type="noConversion"/>
  </si>
  <si>
    <t>한 려 동</t>
    <phoneticPr fontId="2" type="noConversion"/>
  </si>
  <si>
    <t>충 무 동</t>
  </si>
  <si>
    <t>여 서 동</t>
    <phoneticPr fontId="2" type="noConversion"/>
  </si>
  <si>
    <t>묘 도 동</t>
    <phoneticPr fontId="2" type="noConversion"/>
  </si>
  <si>
    <t>돌 산 읍</t>
    <phoneticPr fontId="2" type="noConversion"/>
  </si>
  <si>
    <t>소 라 면</t>
    <phoneticPr fontId="2" type="noConversion"/>
  </si>
  <si>
    <t>율 촌 면</t>
    <phoneticPr fontId="2" type="noConversion"/>
  </si>
  <si>
    <t>화 양 면</t>
    <phoneticPr fontId="2" type="noConversion"/>
  </si>
  <si>
    <t>남     면</t>
    <phoneticPr fontId="2" type="noConversion"/>
  </si>
  <si>
    <t xml:space="preserve">화 정 면 </t>
    <phoneticPr fontId="2" type="noConversion"/>
  </si>
  <si>
    <t>삼 산 면</t>
    <phoneticPr fontId="2" type="noConversion"/>
  </si>
  <si>
    <t>동 문 동</t>
    <phoneticPr fontId="2" type="noConversion"/>
  </si>
  <si>
    <t>중 앙 동</t>
    <phoneticPr fontId="2" type="noConversion"/>
  </si>
  <si>
    <t>광 림 동</t>
    <phoneticPr fontId="2" type="noConversion"/>
  </si>
  <si>
    <t>서 강 동</t>
    <phoneticPr fontId="2" type="noConversion"/>
  </si>
  <si>
    <t>대 교 동</t>
    <phoneticPr fontId="2" type="noConversion"/>
  </si>
  <si>
    <t>국     동</t>
    <phoneticPr fontId="2" type="noConversion"/>
  </si>
  <si>
    <t>월 호 동</t>
    <phoneticPr fontId="2" type="noConversion"/>
  </si>
  <si>
    <t>문 수 동</t>
    <phoneticPr fontId="2" type="noConversion"/>
  </si>
  <si>
    <t>미 평 동</t>
    <phoneticPr fontId="2" type="noConversion"/>
  </si>
  <si>
    <t>둔 덕 동</t>
    <phoneticPr fontId="2" type="noConversion"/>
  </si>
  <si>
    <t>만 덕 동</t>
    <phoneticPr fontId="2" type="noConversion"/>
  </si>
  <si>
    <t>쌍 봉 동</t>
    <phoneticPr fontId="2" type="noConversion"/>
  </si>
  <si>
    <t>시 전 동</t>
    <phoneticPr fontId="2" type="noConversion"/>
  </si>
  <si>
    <t>여 천 동</t>
    <phoneticPr fontId="2" type="noConversion"/>
  </si>
  <si>
    <t>주 삼 동</t>
    <phoneticPr fontId="2" type="noConversion"/>
  </si>
  <si>
    <t>삼 일 동</t>
    <phoneticPr fontId="2" type="noConversion"/>
  </si>
  <si>
    <t xml:space="preserve"> 자료 : 산림과</t>
  </si>
  <si>
    <t>Source : Forest Division</t>
  </si>
  <si>
    <t>산불
Mountain fire</t>
    <phoneticPr fontId="2" type="noConversion"/>
  </si>
  <si>
    <t xml:space="preserve"> 자료 : 산림과</t>
    <phoneticPr fontId="2" type="noConversion"/>
  </si>
  <si>
    <t>Source : Forest Division</t>
    <phoneticPr fontId="2" type="noConversion"/>
  </si>
  <si>
    <t>2021</t>
    <phoneticPr fontId="2" type="noConversion"/>
  </si>
  <si>
    <t xml:space="preserve">자료 : 농업정책과, 통계청 「농림어업조사」, 「농림어업총조사(5년)」 </t>
    <phoneticPr fontId="2" type="noConversion"/>
  </si>
  <si>
    <t>단위 : ha</t>
    <phoneticPr fontId="2" type="noConversion"/>
  </si>
  <si>
    <t>6. 식량작물 생산량(정곡)  Production of food Grains(Milled Crops)</t>
    <phoneticPr fontId="2" type="noConversion"/>
  </si>
  <si>
    <t>6-1. 미곡  Rice</t>
    <phoneticPr fontId="2" type="noConversion"/>
  </si>
  <si>
    <t>6-2. 맥류  Wheat and Barley</t>
    <phoneticPr fontId="2" type="noConversion"/>
  </si>
  <si>
    <t>6-3. 잡곡  Miscellaneous Grains</t>
    <phoneticPr fontId="2" type="noConversion"/>
  </si>
  <si>
    <t>6-4. 두류 Pulse</t>
    <phoneticPr fontId="2" type="noConversion"/>
  </si>
  <si>
    <t>6-5. 서류  Potatoes</t>
    <phoneticPr fontId="2" type="noConversion"/>
  </si>
  <si>
    <t>7. 채소류 생산량  Vegetable Production</t>
    <phoneticPr fontId="2" type="noConversion"/>
  </si>
  <si>
    <t>8. 특용작물 생산량  Production of Oil Seeds and Cash Crops</t>
    <phoneticPr fontId="2" type="noConversion"/>
  </si>
  <si>
    <t>9. 과실류 생산량  Fruit Production</t>
    <phoneticPr fontId="2" type="noConversion"/>
  </si>
  <si>
    <t>이용기타</t>
    <phoneticPr fontId="2" type="noConversion"/>
  </si>
  <si>
    <t>Credit banking fund</t>
    <phoneticPr fontId="4" type="noConversion"/>
  </si>
  <si>
    <t>Policy fund</t>
    <phoneticPr fontId="4" type="noConversion"/>
  </si>
  <si>
    <t>Savings  deposit</t>
    <phoneticPr fontId="4" type="noConversion"/>
  </si>
  <si>
    <t>Demand deposit</t>
    <phoneticPr fontId="4" type="noConversion"/>
  </si>
  <si>
    <t>단위 : 개,명,백만원</t>
    <phoneticPr fontId="2" type="noConversion"/>
  </si>
  <si>
    <t>Unit : number, person, million won</t>
    <phoneticPr fontId="2" type="noConversion"/>
  </si>
  <si>
    <t>10. 농업협동조합  Agricultural Cooperatives</t>
    <phoneticPr fontId="2" type="noConversion"/>
  </si>
  <si>
    <t>11. 농업기계 보유현황  Agricultural Machinery Holdings</t>
    <phoneticPr fontId="2" type="noConversion"/>
  </si>
  <si>
    <t>12. 가축사육  Number of Livestock and Poultry and Livestock Farm</t>
    <phoneticPr fontId="2" type="noConversion"/>
  </si>
  <si>
    <t>13. 가축전염병 발생  Cases of Infectious Livestock Diseases</t>
    <phoneticPr fontId="2" type="noConversion"/>
  </si>
  <si>
    <t>단위 : 명</t>
    <phoneticPr fontId="2" type="noConversion"/>
  </si>
  <si>
    <t>unit : person</t>
    <phoneticPr fontId="2" type="noConversion"/>
  </si>
  <si>
    <t>연별</t>
    <phoneticPr fontId="2" type="noConversion"/>
  </si>
  <si>
    <t>14. 수의사 현황     Number of Veterinarians</t>
    <phoneticPr fontId="2" type="noConversion"/>
  </si>
  <si>
    <t>합            계</t>
  </si>
  <si>
    <t>어            류</t>
  </si>
  <si>
    <t>갑    각    류</t>
  </si>
  <si>
    <t>연    체    동    물</t>
  </si>
  <si>
    <t>기  타  수  산  물</t>
  </si>
  <si>
    <t>해    조    류</t>
  </si>
  <si>
    <t>패 류</t>
  </si>
  <si>
    <t>Fishes</t>
  </si>
  <si>
    <t>Crustacean</t>
  </si>
  <si>
    <t>Mollusca</t>
  </si>
  <si>
    <t>Other aquatic fisheries</t>
  </si>
  <si>
    <t>Seaweeds</t>
  </si>
  <si>
    <t>Shellfish</t>
  </si>
  <si>
    <t>수량</t>
  </si>
  <si>
    <t>금액</t>
  </si>
  <si>
    <t>Catches</t>
  </si>
  <si>
    <t>Value</t>
  </si>
  <si>
    <t>Source : Fishery Management Division</t>
    <phoneticPr fontId="2" type="noConversion"/>
  </si>
  <si>
    <t>Unit : M/T, 1,000 won</t>
  </si>
  <si>
    <t>15. 친환경 농·축산물 출하현황  Shipments of Eco-Friendly Agricultural·Livestock Products</t>
    <phoneticPr fontId="2" type="noConversion"/>
  </si>
  <si>
    <t>16. 임산물 생산량  Production of Forestry Products</t>
    <phoneticPr fontId="2" type="noConversion"/>
  </si>
  <si>
    <t>17. 조림  Reforestation</t>
    <phoneticPr fontId="2" type="noConversion"/>
  </si>
  <si>
    <t>18. 불법 산림훼손 피해현황  Uncontrolled Forest Damages by Cause</t>
    <phoneticPr fontId="2" type="noConversion"/>
  </si>
  <si>
    <t>19. 어가 및 어가인구  Fishery Households and Fishery Households Population</t>
    <phoneticPr fontId="2" type="noConversion"/>
  </si>
  <si>
    <t>19. 어가 및 어가인구  Fishery Households and Fishery Households Population</t>
    <phoneticPr fontId="2" type="noConversion"/>
  </si>
  <si>
    <t>20. 어선보유  Fishing Vessel Ownership</t>
    <phoneticPr fontId="2" type="noConversion"/>
  </si>
  <si>
    <t>21. 수산물 어획고     Fish Catches of Fishery Products</t>
    <phoneticPr fontId="2" type="noConversion"/>
  </si>
  <si>
    <t>22. 수산물가공품 생산량  Production of Processed Fish Products</t>
    <phoneticPr fontId="2" type="noConversion"/>
  </si>
  <si>
    <t>23. 수산물 생산량 및 판매금액  Cooperative Sales of Fishery Products</t>
    <phoneticPr fontId="2" type="noConversion"/>
  </si>
  <si>
    <t xml:space="preserve"> 자료 : 농업정책과, 통계청「농림어업조사」, 「농림어업총조사(5,0년)」</t>
    <phoneticPr fontId="2" type="noConversion"/>
  </si>
  <si>
    <t xml:space="preserve"> 주 : 1) 조사기준시점 : 12월 1일 기준  Based on Dec. 1.
       2)주요가축 : 한육우, 젖소, 돼지, 닭, 오리 / 기타가축 : 말, 염소, 면양, 사슴, 토끼, 개, 칠면조, 거위, 꿀벌
       3) 닭 : 용도별 3천수이상 사육농가대상 전수조사(2006년부터)
       4) 오리 : 용도별 2천수이상 사육농가대상 전수조사(2011년부터)</t>
    <phoneticPr fontId="2" type="noConversion"/>
  </si>
  <si>
    <t xml:space="preserve"> 자료: 산림과</t>
    <phoneticPr fontId="2" type="noConversion"/>
  </si>
  <si>
    <t>자료 : 수산경영과</t>
    <phoneticPr fontId="2" type="noConversion"/>
  </si>
  <si>
    <t xml:space="preserve"> 주 : 수산가공품 적용 분류체계에 따라 품목별 중분류에 따라 작성 </t>
    <phoneticPr fontId="2" type="noConversion"/>
  </si>
  <si>
    <t>주) 0, 5자 연도는 농립어업총조사 자료임.</t>
    <phoneticPr fontId="2" type="noConversion"/>
  </si>
  <si>
    <t xml:space="preserve"> 자료 : 수산경영과,「농림어업총조사」,「농림어업조사」 통계청 농어업통계과</t>
    <phoneticPr fontId="2" type="noConversion"/>
  </si>
  <si>
    <t>자료 : 수산경영과</t>
    <phoneticPr fontId="2" type="noConversion"/>
  </si>
  <si>
    <t xml:space="preserve"> 자료 : 수산경영과</t>
    <phoneticPr fontId="2" type="noConversion"/>
  </si>
  <si>
    <t>단위 : 명, kg, 백만원</t>
  </si>
  <si>
    <t>Unit : person, kg, million won</t>
  </si>
  <si>
    <t>24. 수산업협동조합 현황   Fishery Cooperative Federation</t>
    <phoneticPr fontId="2" type="noConversion"/>
  </si>
  <si>
    <t>자료 : 농업정책과, 통계청 「농림어업총조사 」, 5년 주기</t>
    <phoneticPr fontId="2" type="noConversion"/>
  </si>
  <si>
    <t>-</t>
  </si>
  <si>
    <t>율촌농협</t>
    <phoneticPr fontId="2" type="noConversion"/>
  </si>
  <si>
    <t xml:space="preserve"> 자료 : 농협은행 여수시지부(여수농협, 원예농협, 여천농협, 율촌농협)</t>
    <phoneticPr fontId="2" type="noConversion"/>
  </si>
  <si>
    <t>웅</t>
    <phoneticPr fontId="2" type="noConversion"/>
  </si>
  <si>
    <t xml:space="preserve"> 자료 : 국립농산물품질관리원(친환경 인증관리 정보시스템)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</si>
</sst>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0,000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* #,##0.00_ ;_ * \-#,##0.00_ ;_ 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.00;&quot;₩&quot;&quot;₩&quot;&quot;₩&quot;&quot;₩&quot;&quot;₩&quot;&quot;₩&quot;\-#,##0.00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#,##0.0_ "/>
    <numFmt numFmtId="193" formatCode="0_);[Red]\(0\)"/>
    <numFmt numFmtId="194" formatCode="#,##0_);[Red]\(#,##0\)"/>
    <numFmt numFmtId="195" formatCode="#,##0.00_ "/>
    <numFmt numFmtId="196" formatCode="_(* #,##0_);_(* \(#,##0\);_(* &quot;-&quot;_);_(@_)"/>
    <numFmt numFmtId="197" formatCode="_(* #,##0.0_);_(* \(#,##0.0\);_(* &quot;-&quot;_);_(@_)"/>
    <numFmt numFmtId="198" formatCode="_-* #,##0.0_-;\-* #,##0.0_-;_-* &quot;-&quot;?_-;_-@_-"/>
    <numFmt numFmtId="199" formatCode="_-* #,##0.0_-;\-* #,##0.0_-;_-* &quot;-&quot;_-;_-@_-"/>
    <numFmt numFmtId="200" formatCode="#,##0_ "/>
    <numFmt numFmtId="202" formatCode="0.0"/>
    <numFmt numFmtId="203" formatCode="_-* #,##0.00_-;\-* #,##0.00_-;_-* &quot;-&quot;_-;_-@_-"/>
    <numFmt numFmtId="204" formatCode="0.0_);[Red]\(0.0\)"/>
    <numFmt numFmtId="205" formatCode="#,##0.0_);[Red]\(#,##0.0\)"/>
    <numFmt numFmtId="206" formatCode="#,##0.00_);[Red]\(#,##0.00\)"/>
    <numFmt numFmtId="207" formatCode="_(* #,##0_);_(* \(#,##0\);_(* &quot;-&quot;??_);_(@_)"/>
    <numFmt numFmtId="208" formatCode="_-* #,##0.0_-;\-* #,##0.0_-;_-* &quot;-&quot;??_-;_-@_-"/>
    <numFmt numFmtId="209" formatCode="#,##0.0"/>
    <numFmt numFmtId="210" formatCode="_-* #,##0.00_-;\-* #,##0.00_-;_-* &quot;-&quot;?_-;_-@_-"/>
  </numFmts>
  <fonts count="14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6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체"/>
      <family val="3"/>
      <charset val="129"/>
    </font>
    <font>
      <b/>
      <sz val="12"/>
      <name val="HY중고딕"/>
      <family val="1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굴림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i/>
      <sz val="10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9"/>
      <color theme="1"/>
      <name val="굴림"/>
      <family val="3"/>
      <charset val="129"/>
    </font>
    <font>
      <b/>
      <i/>
      <sz val="10"/>
      <color theme="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FF0000"/>
      <name val="돋움"/>
      <family val="3"/>
      <charset val="129"/>
    </font>
    <font>
      <sz val="9"/>
      <name val="HY중고딕"/>
      <family val="1"/>
      <charset val="129"/>
    </font>
    <font>
      <sz val="10"/>
      <color rgb="FF333333"/>
      <name val="굴림"/>
      <family val="3"/>
      <charset val="129"/>
    </font>
    <font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name val="굴림"/>
      <family val="3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9"/>
      <color rgb="FF000000"/>
      <name val="굴림"/>
      <family val="3"/>
      <charset val="129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21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0"/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9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37" fillId="0" borderId="0"/>
    <xf numFmtId="0" fontId="70" fillId="0" borderId="0"/>
    <xf numFmtId="0" fontId="51" fillId="20" borderId="1" applyNumberFormat="0" applyAlignment="0" applyProtection="0">
      <alignment vertical="center"/>
    </xf>
    <xf numFmtId="0" fontId="38" fillId="0" borderId="0"/>
    <xf numFmtId="0" fontId="55" fillId="21" borderId="2" applyNumberFormat="0" applyAlignment="0" applyProtection="0">
      <alignment vertical="center"/>
    </xf>
    <xf numFmtId="176" fontId="23" fillId="0" borderId="0" applyFont="0" applyFill="0" applyBorder="0" applyAlignment="0" applyProtection="0"/>
    <xf numFmtId="0" fontId="1" fillId="0" borderId="0"/>
    <xf numFmtId="180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1" fillId="0" borderId="0"/>
    <xf numFmtId="0" fontId="23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23" fillId="0" borderId="0" applyFont="0" applyFill="0" applyBorder="0" applyAlignment="0" applyProtection="0"/>
    <xf numFmtId="0" fontId="62" fillId="4" borderId="0" applyNumberFormat="0" applyBorder="0" applyAlignment="0" applyProtection="0">
      <alignment vertical="center"/>
    </xf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3" borderId="0" applyNumberFormat="0" applyBorder="0" applyAlignment="0" applyProtection="0"/>
    <xf numFmtId="0" fontId="40" fillId="0" borderId="0">
      <alignment horizontal="left"/>
    </xf>
    <xf numFmtId="0" fontId="41" fillId="0" borderId="3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0" fillId="0" borderId="6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58" fillId="7" borderId="1" applyNumberFormat="0" applyAlignment="0" applyProtection="0">
      <alignment vertical="center"/>
    </xf>
    <xf numFmtId="10" fontId="39" fillId="22" borderId="8" applyNumberFormat="0" applyBorder="0" applyAlignment="0" applyProtection="0"/>
    <xf numFmtId="10" fontId="39" fillId="22" borderId="8" applyNumberFormat="0" applyBorder="0" applyAlignment="0" applyProtection="0"/>
    <xf numFmtId="10" fontId="39" fillId="24" borderId="8" applyNumberFormat="0" applyBorder="0" applyAlignment="0" applyProtection="0"/>
    <xf numFmtId="0" fontId="56" fillId="0" borderId="9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3" fillId="0" borderId="1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3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189" fontId="3" fillId="0" borderId="0"/>
    <xf numFmtId="0" fontId="23" fillId="0" borderId="0"/>
    <xf numFmtId="0" fontId="1" fillId="26" borderId="11" applyNumberFormat="0" applyFont="0" applyAlignment="0" applyProtection="0">
      <alignment vertical="center"/>
    </xf>
    <xf numFmtId="0" fontId="63" fillId="20" borderId="12" applyNumberFormat="0" applyAlignment="0" applyProtection="0">
      <alignment vertical="center"/>
    </xf>
    <xf numFmtId="10" fontId="23" fillId="0" borderId="0" applyFont="0" applyFill="0" applyBorder="0" applyAlignment="0" applyProtection="0"/>
    <xf numFmtId="0" fontId="43" fillId="0" borderId="0"/>
    <xf numFmtId="0" fontId="28" fillId="0" borderId="0" applyNumberFormat="0" applyFill="0" applyBorder="0" applyAlignment="0" applyProtection="0">
      <alignment vertical="center"/>
    </xf>
    <xf numFmtId="0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0" fontId="57" fillId="0" borderId="14" applyNumberFormat="0" applyFill="0" applyAlignment="0" applyProtection="0">
      <alignment vertical="center"/>
    </xf>
    <xf numFmtId="0" fontId="44" fillId="0" borderId="15">
      <alignment horizontal="left"/>
    </xf>
    <xf numFmtId="0" fontId="5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51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178" fontId="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8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center"/>
    </xf>
    <xf numFmtId="9" fontId="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6" fillId="0" borderId="0">
      <alignment horizontal="center" vertical="center"/>
    </xf>
    <xf numFmtId="0" fontId="65" fillId="0" borderId="0">
      <alignment horizontal="center"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55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179" fontId="2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58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4" fontId="17" fillId="0" borderId="0">
      <protection locked="0"/>
    </xf>
    <xf numFmtId="181" fontId="3" fillId="0" borderId="0">
      <protection locked="0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6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67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2" fontId="3" fillId="0" borderId="0">
      <protection locked="0"/>
    </xf>
    <xf numFmtId="0" fontId="1" fillId="0" borderId="0">
      <alignment vertical="center"/>
    </xf>
    <xf numFmtId="0" fontId="4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66" fillId="0" borderId="0"/>
    <xf numFmtId="0" fontId="1" fillId="0" borderId="0">
      <alignment vertical="center"/>
    </xf>
    <xf numFmtId="0" fontId="3" fillId="0" borderId="0"/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/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7" fillId="0" borderId="13">
      <protection locked="0"/>
    </xf>
    <xf numFmtId="183" fontId="3" fillId="0" borderId="0">
      <protection locked="0"/>
    </xf>
    <xf numFmtId="184" fontId="3" fillId="0" borderId="0">
      <protection locked="0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32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6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76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83" fillId="0" borderId="0" xfId="404" applyFont="1" applyFill="1">
      <alignment vertical="center"/>
    </xf>
    <xf numFmtId="0" fontId="82" fillId="0" borderId="0" xfId="0" applyFo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8" fillId="0" borderId="0" xfId="0" applyFont="1" applyFill="1" applyBorder="1">
      <alignment vertical="center"/>
    </xf>
    <xf numFmtId="0" fontId="78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82" fillId="0" borderId="0" xfId="404" applyFont="1" applyFill="1" applyBorder="1" applyAlignment="1">
      <alignment vertical="top"/>
    </xf>
    <xf numFmtId="0" fontId="82" fillId="0" borderId="0" xfId="404" applyFont="1" applyFill="1" applyAlignment="1">
      <alignment vertical="top"/>
    </xf>
    <xf numFmtId="0" fontId="87" fillId="0" borderId="0" xfId="404" applyFont="1" applyFill="1">
      <alignment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81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Font="1">
      <alignment vertical="center"/>
    </xf>
    <xf numFmtId="0" fontId="88" fillId="0" borderId="0" xfId="0" applyFont="1">
      <alignment vertical="center"/>
    </xf>
    <xf numFmtId="0" fontId="0" fillId="0" borderId="0" xfId="0" applyAlignment="1">
      <alignment vertical="center"/>
    </xf>
    <xf numFmtId="0" fontId="88" fillId="0" borderId="0" xfId="0" applyFont="1" applyAlignment="1">
      <alignment vertical="top"/>
    </xf>
    <xf numFmtId="0" fontId="45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84" fillId="0" borderId="0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Alignment="1">
      <alignment vertical="top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>
      <alignment vertical="center"/>
    </xf>
    <xf numFmtId="0" fontId="81" fillId="0" borderId="0" xfId="0" applyFont="1" applyFill="1" applyBorder="1" applyAlignment="1">
      <alignment horizontal="right" vertical="center"/>
    </xf>
    <xf numFmtId="0" fontId="83" fillId="0" borderId="0" xfId="0" applyFont="1" applyFill="1" applyBorder="1">
      <alignment vertical="center"/>
    </xf>
    <xf numFmtId="0" fontId="83" fillId="0" borderId="0" xfId="0" applyFont="1" applyFill="1" applyBorder="1" applyAlignment="1">
      <alignment horizontal="right" vertical="center"/>
    </xf>
    <xf numFmtId="0" fontId="83" fillId="0" borderId="0" xfId="0" applyFont="1" applyFill="1" applyBorder="1" applyAlignment="1">
      <alignment horizontal="right" vertical="center" wrapText="1"/>
    </xf>
    <xf numFmtId="0" fontId="83" fillId="0" borderId="0" xfId="0" applyFont="1" applyFill="1">
      <alignment vertical="center"/>
    </xf>
    <xf numFmtId="0" fontId="83" fillId="0" borderId="0" xfId="0" applyFont="1" applyBorder="1" applyAlignment="1">
      <alignment horizontal="right" vertical="center"/>
    </xf>
    <xf numFmtId="0" fontId="83" fillId="0" borderId="8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0" fontId="8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top"/>
    </xf>
    <xf numFmtId="177" fontId="83" fillId="0" borderId="8" xfId="507" applyNumberFormat="1" applyFont="1" applyFill="1" applyBorder="1" applyAlignment="1">
      <alignment horizontal="center" vertical="center" wrapText="1"/>
    </xf>
    <xf numFmtId="177" fontId="83" fillId="0" borderId="0" xfId="507" applyNumberFormat="1" applyFont="1" applyFill="1" applyBorder="1" applyAlignment="1">
      <alignment horizontal="right" vertical="center" wrapText="1"/>
    </xf>
    <xf numFmtId="0" fontId="45" fillId="0" borderId="0" xfId="0" applyFont="1" applyFill="1" applyAlignment="1">
      <alignment horizontal="center" vertical="center"/>
    </xf>
    <xf numFmtId="0" fontId="88" fillId="0" borderId="0" xfId="0" applyFont="1" applyBorder="1" applyAlignment="1">
      <alignment vertical="top"/>
    </xf>
    <xf numFmtId="0" fontId="1" fillId="0" borderId="0" xfId="0" applyFont="1">
      <alignment vertical="center"/>
    </xf>
    <xf numFmtId="0" fontId="88" fillId="0" borderId="0" xfId="0" applyFont="1" applyFill="1" applyBorder="1" applyAlignment="1">
      <alignment vertical="top"/>
    </xf>
    <xf numFmtId="0" fontId="88" fillId="0" borderId="0" xfId="0" applyFont="1" applyFill="1" applyAlignment="1">
      <alignment vertical="top"/>
    </xf>
    <xf numFmtId="0" fontId="45" fillId="0" borderId="32" xfId="498" applyFont="1" applyFill="1" applyBorder="1" applyAlignment="1">
      <alignment vertical="center" wrapText="1"/>
    </xf>
    <xf numFmtId="0" fontId="45" fillId="0" borderId="32" xfId="0" applyFont="1" applyFill="1" applyBorder="1">
      <alignment vertical="center"/>
    </xf>
    <xf numFmtId="3" fontId="45" fillId="0" borderId="32" xfId="387" applyNumberFormat="1" applyFont="1" applyFill="1" applyBorder="1" applyAlignment="1">
      <alignment vertical="center" wrapText="1"/>
    </xf>
    <xf numFmtId="3" fontId="45" fillId="0" borderId="28" xfId="387" applyNumberFormat="1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 wrapText="1"/>
    </xf>
    <xf numFmtId="0" fontId="92" fillId="0" borderId="0" xfId="0" applyFont="1" applyFill="1">
      <alignment vertical="center"/>
    </xf>
    <xf numFmtId="0" fontId="92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93" fillId="0" borderId="0" xfId="0" applyFont="1" applyFill="1" applyBorder="1" applyAlignment="1">
      <alignment vertical="top"/>
    </xf>
    <xf numFmtId="0" fontId="94" fillId="0" borderId="17" xfId="0" applyFont="1" applyFill="1" applyBorder="1" applyAlignment="1">
      <alignment vertical="center"/>
    </xf>
    <xf numFmtId="0" fontId="94" fillId="0" borderId="17" xfId="0" applyFont="1" applyFill="1" applyBorder="1" applyAlignment="1">
      <alignment horizontal="right" vertical="center"/>
    </xf>
    <xf numFmtId="0" fontId="94" fillId="0" borderId="26" xfId="0" applyFont="1" applyFill="1" applyBorder="1" applyAlignment="1">
      <alignment vertical="center"/>
    </xf>
    <xf numFmtId="0" fontId="94" fillId="0" borderId="26" xfId="0" applyFont="1" applyFill="1" applyBorder="1" applyAlignment="1">
      <alignment horizontal="right" vertical="center"/>
    </xf>
    <xf numFmtId="0" fontId="90" fillId="0" borderId="0" xfId="0" applyFont="1" applyFill="1" applyBorder="1" applyAlignment="1">
      <alignment vertical="top"/>
    </xf>
    <xf numFmtId="0" fontId="5" fillId="0" borderId="2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08" applyFont="1" applyFill="1" applyBorder="1">
      <alignment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25" xfId="0" applyFont="1" applyFill="1" applyBorder="1" applyAlignment="1">
      <alignment horizontal="center" vertical="center" wrapText="1"/>
    </xf>
    <xf numFmtId="177" fontId="45" fillId="0" borderId="36" xfId="387" applyNumberFormat="1" applyFont="1" applyFill="1" applyBorder="1" applyAlignment="1">
      <alignment horizontal="center" vertical="center" wrapText="1"/>
    </xf>
    <xf numFmtId="3" fontId="45" fillId="0" borderId="36" xfId="387" applyNumberFormat="1" applyFont="1" applyFill="1" applyBorder="1" applyAlignment="1">
      <alignment horizontal="center" vertical="center" wrapText="1"/>
    </xf>
    <xf numFmtId="176" fontId="45" fillId="0" borderId="23" xfId="390" applyFont="1" applyFill="1" applyBorder="1" applyAlignment="1">
      <alignment horizontal="center" vertical="center" wrapText="1"/>
    </xf>
    <xf numFmtId="176" fontId="45" fillId="0" borderId="28" xfId="390" applyFont="1" applyFill="1" applyBorder="1" applyAlignment="1">
      <alignment horizontal="center" vertical="center" wrapText="1"/>
    </xf>
    <xf numFmtId="0" fontId="45" fillId="0" borderId="28" xfId="404" applyFont="1" applyFill="1" applyBorder="1" applyAlignment="1">
      <alignment horizontal="center" vertical="center" wrapText="1"/>
    </xf>
    <xf numFmtId="0" fontId="45" fillId="0" borderId="28" xfId="495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right" vertical="center"/>
    </xf>
    <xf numFmtId="0" fontId="94" fillId="0" borderId="26" xfId="0" applyFont="1" applyFill="1" applyBorder="1" applyAlignment="1">
      <alignment horizontal="right" vertical="center"/>
    </xf>
    <xf numFmtId="0" fontId="83" fillId="0" borderId="27" xfId="0" applyFont="1" applyFill="1" applyBorder="1" applyAlignment="1">
      <alignment horizontal="center" vertical="center"/>
    </xf>
    <xf numFmtId="176" fontId="45" fillId="0" borderId="8" xfId="503" applyFont="1" applyFill="1" applyBorder="1" applyAlignment="1">
      <alignment horizontal="center" vertical="center"/>
    </xf>
    <xf numFmtId="176" fontId="45" fillId="0" borderId="8" xfId="504" applyFont="1" applyFill="1" applyBorder="1" applyAlignment="1">
      <alignment horizontal="center" vertical="center" wrapText="1"/>
    </xf>
    <xf numFmtId="176" fontId="83" fillId="0" borderId="22" xfId="507" applyFont="1" applyFill="1" applyBorder="1" applyAlignment="1">
      <alignment horizontal="center" vertical="center" wrapText="1"/>
    </xf>
    <xf numFmtId="176" fontId="83" fillId="0" borderId="22" xfId="389" applyFont="1" applyFill="1" applyBorder="1" applyAlignment="1">
      <alignment horizontal="center" vertical="center" wrapText="1"/>
    </xf>
    <xf numFmtId="177" fontId="83" fillId="0" borderId="27" xfId="507" applyNumberFormat="1" applyFont="1" applyFill="1" applyBorder="1" applyAlignment="1">
      <alignment horizontal="center" vertical="center" wrapText="1"/>
    </xf>
    <xf numFmtId="0" fontId="5" fillId="0" borderId="17" xfId="509" applyFont="1" applyFill="1" applyBorder="1" applyAlignment="1">
      <alignment horizontal="right" vertical="center"/>
    </xf>
    <xf numFmtId="0" fontId="5" fillId="0" borderId="2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92" fillId="0" borderId="17" xfId="438" applyFont="1" applyBorder="1" applyAlignment="1">
      <alignment horizontal="right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27" xfId="390" applyFont="1" applyFill="1" applyBorder="1" applyAlignment="1">
      <alignment horizontal="center" vertical="center" wrapText="1"/>
    </xf>
    <xf numFmtId="0" fontId="45" fillId="0" borderId="8" xfId="495" applyFont="1" applyFill="1" applyBorder="1" applyAlignment="1">
      <alignment horizontal="center" vertical="center" wrapText="1"/>
    </xf>
    <xf numFmtId="0" fontId="5" fillId="0" borderId="17" xfId="404" applyFont="1" applyFill="1" applyBorder="1" applyAlignment="1">
      <alignment horizontal="right" vertical="center"/>
    </xf>
    <xf numFmtId="0" fontId="5" fillId="0" borderId="17" xfId="508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5" fillId="0" borderId="32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vertical="center"/>
    </xf>
    <xf numFmtId="3" fontId="45" fillId="0" borderId="38" xfId="387" applyNumberFormat="1" applyFont="1" applyFill="1" applyBorder="1" applyAlignment="1">
      <alignment horizontal="center" vertical="center" wrapText="1"/>
    </xf>
    <xf numFmtId="176" fontId="45" fillId="0" borderId="32" xfId="390" applyFont="1" applyFill="1" applyBorder="1" applyAlignment="1">
      <alignment horizontal="center" vertical="center" wrapText="1" shrinkToFit="1"/>
    </xf>
    <xf numFmtId="176" fontId="45" fillId="0" borderId="32" xfId="39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vertical="center"/>
    </xf>
    <xf numFmtId="0" fontId="45" fillId="0" borderId="23" xfId="0" applyFont="1" applyBorder="1" applyAlignment="1">
      <alignment horizontal="center" vertical="center" wrapText="1"/>
    </xf>
    <xf numFmtId="192" fontId="45" fillId="0" borderId="8" xfId="505" applyNumberFormat="1" applyFont="1" applyFill="1" applyBorder="1" applyAlignment="1">
      <alignment horizontal="center" vertical="center" wrapText="1"/>
    </xf>
    <xf numFmtId="0" fontId="45" fillId="0" borderId="43" xfId="0" applyFont="1" applyFill="1" applyBorder="1" applyAlignment="1">
      <alignment vertical="center" wrapText="1"/>
    </xf>
    <xf numFmtId="0" fontId="45" fillId="0" borderId="44" xfId="0" applyFont="1" applyFill="1" applyBorder="1" applyAlignment="1">
      <alignment vertical="center" wrapText="1"/>
    </xf>
    <xf numFmtId="0" fontId="83" fillId="0" borderId="8" xfId="0" applyFont="1" applyFill="1" applyBorder="1" applyAlignment="1">
      <alignment vertical="center"/>
    </xf>
    <xf numFmtId="0" fontId="5" fillId="0" borderId="0" xfId="508" applyFont="1" applyFill="1" applyBorder="1" applyAlignment="1">
      <alignment vertical="center"/>
    </xf>
    <xf numFmtId="0" fontId="5" fillId="0" borderId="0" xfId="508" applyFont="1" applyFill="1" applyBorder="1" applyAlignment="1">
      <alignment horizontal="right" vertical="center"/>
    </xf>
    <xf numFmtId="0" fontId="5" fillId="0" borderId="17" xfId="509" applyFont="1" applyFill="1" applyBorder="1" applyAlignment="1">
      <alignment vertical="center"/>
    </xf>
    <xf numFmtId="0" fontId="5" fillId="0" borderId="26" xfId="509" applyFont="1" applyFill="1" applyBorder="1" applyAlignment="1">
      <alignment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22" xfId="0" applyFont="1" applyFill="1" applyBorder="1" applyAlignment="1">
      <alignment horizontal="center" vertical="center" wrapText="1"/>
    </xf>
    <xf numFmtId="0" fontId="45" fillId="0" borderId="27" xfId="50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2" fillId="0" borderId="17" xfId="438" applyFont="1" applyBorder="1" applyAlignment="1">
      <alignment vertical="center"/>
    </xf>
    <xf numFmtId="0" fontId="5" fillId="0" borderId="17" xfId="404" applyFont="1" applyFill="1" applyBorder="1" applyAlignment="1">
      <alignment vertical="center"/>
    </xf>
    <xf numFmtId="0" fontId="5" fillId="0" borderId="17" xfId="456" applyFont="1" applyFill="1" applyBorder="1" applyAlignment="1">
      <alignment vertical="center"/>
    </xf>
    <xf numFmtId="0" fontId="5" fillId="0" borderId="17" xfId="508" applyFont="1" applyFill="1" applyBorder="1" applyAlignment="1">
      <alignment vertical="center"/>
    </xf>
    <xf numFmtId="0" fontId="5" fillId="0" borderId="0" xfId="509" applyFont="1" applyFill="1" applyBorder="1" applyAlignment="1">
      <alignment vertical="center"/>
    </xf>
    <xf numFmtId="0" fontId="5" fillId="0" borderId="0" xfId="509" applyFont="1" applyFill="1" applyBorder="1" applyAlignment="1">
      <alignment horizontal="right" vertical="center"/>
    </xf>
    <xf numFmtId="176" fontId="45" fillId="0" borderId="22" xfId="389" applyFont="1" applyFill="1" applyBorder="1" applyAlignment="1">
      <alignment horizontal="center" vertical="center" wrapText="1"/>
    </xf>
    <xf numFmtId="176" fontId="45" fillId="0" borderId="8" xfId="389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4" fillId="0" borderId="17" xfId="404" applyFont="1" applyFill="1" applyBorder="1" applyAlignment="1">
      <alignment vertical="center"/>
    </xf>
    <xf numFmtId="0" fontId="45" fillId="0" borderId="8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/>
    </xf>
    <xf numFmtId="0" fontId="45" fillId="0" borderId="8" xfId="498" applyFont="1" applyFill="1" applyBorder="1" applyAlignment="1">
      <alignment horizontal="center" vertical="center" wrapText="1"/>
    </xf>
    <xf numFmtId="0" fontId="5" fillId="0" borderId="17" xfId="456" applyFont="1" applyFill="1" applyBorder="1" applyAlignment="1">
      <alignment horizontal="right" vertical="center"/>
    </xf>
    <xf numFmtId="0" fontId="90" fillId="0" borderId="0" xfId="0" applyFont="1" applyFill="1" applyBorder="1" applyAlignment="1">
      <alignment horizontal="left" vertical="top"/>
    </xf>
    <xf numFmtId="0" fontId="45" fillId="0" borderId="4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177" fontId="45" fillId="0" borderId="8" xfId="387" applyNumberFormat="1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top"/>
    </xf>
    <xf numFmtId="0" fontId="45" fillId="0" borderId="23" xfId="509" applyFont="1" applyFill="1" applyBorder="1" applyAlignment="1">
      <alignment horizontal="center" vertical="center"/>
    </xf>
    <xf numFmtId="193" fontId="5" fillId="0" borderId="45" xfId="252" applyNumberFormat="1" applyFont="1" applyFill="1" applyBorder="1" applyAlignment="1" applyProtection="1">
      <alignment horizontal="center" vertical="center"/>
    </xf>
    <xf numFmtId="41" fontId="5" fillId="0" borderId="0" xfId="252" applyFont="1" applyFill="1" applyBorder="1" applyAlignment="1" applyProtection="1">
      <alignment vertical="center"/>
    </xf>
    <xf numFmtId="41" fontId="5" fillId="0" borderId="46" xfId="252" applyFont="1" applyFill="1" applyBorder="1" applyAlignment="1" applyProtection="1">
      <alignment vertical="center"/>
    </xf>
    <xf numFmtId="0" fontId="92" fillId="0" borderId="0" xfId="0" applyFont="1" applyFill="1" applyAlignment="1" applyProtection="1"/>
    <xf numFmtId="0" fontId="106" fillId="0" borderId="0" xfId="0" applyFont="1" applyFill="1" applyAlignment="1" applyProtection="1"/>
    <xf numFmtId="0" fontId="107" fillId="0" borderId="0" xfId="0" applyFont="1" applyAlignment="1" applyProtection="1">
      <protection locked="0"/>
    </xf>
    <xf numFmtId="193" fontId="97" fillId="0" borderId="47" xfId="252" applyNumberFormat="1" applyFont="1" applyFill="1" applyBorder="1" applyAlignment="1" applyProtection="1">
      <alignment horizontal="center" vertical="center"/>
    </xf>
    <xf numFmtId="41" fontId="97" fillId="0" borderId="10" xfId="252" applyFont="1" applyFill="1" applyBorder="1" applyAlignment="1" applyProtection="1">
      <alignment vertical="center"/>
    </xf>
    <xf numFmtId="0" fontId="0" fillId="22" borderId="0" xfId="0" applyFont="1" applyFill="1" applyAlignment="1" applyProtection="1"/>
    <xf numFmtId="0" fontId="78" fillId="0" borderId="0" xfId="0" applyFont="1" applyFill="1" applyAlignment="1" applyProtection="1">
      <alignment shrinkToFit="1"/>
    </xf>
    <xf numFmtId="41" fontId="5" fillId="22" borderId="8" xfId="252" applyFont="1" applyFill="1" applyBorder="1" applyAlignment="1" applyProtection="1">
      <alignment horizontal="right" vertical="center" shrinkToFit="1"/>
    </xf>
    <xf numFmtId="41" fontId="5" fillId="0" borderId="8" xfId="252" applyFont="1" applyFill="1" applyBorder="1" applyAlignment="1" applyProtection="1">
      <alignment horizontal="right" vertical="center" shrinkToFit="1"/>
    </xf>
    <xf numFmtId="41" fontId="5" fillId="0" borderId="24" xfId="252" applyFont="1" applyFill="1" applyBorder="1" applyAlignment="1" applyProtection="1">
      <alignment horizontal="right" vertical="center" shrinkToFit="1"/>
    </xf>
    <xf numFmtId="41" fontId="5" fillId="0" borderId="21" xfId="252" applyFont="1" applyFill="1" applyBorder="1" applyAlignment="1" applyProtection="1">
      <alignment horizontal="right" vertical="center" shrinkToFit="1"/>
    </xf>
    <xf numFmtId="41" fontId="5" fillId="0" borderId="22" xfId="252" applyFont="1" applyFill="1" applyBorder="1" applyAlignment="1" applyProtection="1">
      <alignment horizontal="right" vertical="center" shrinkToFit="1"/>
    </xf>
    <xf numFmtId="41" fontId="5" fillId="0" borderId="19" xfId="252" applyFont="1" applyFill="1" applyBorder="1" applyAlignment="1" applyProtection="1">
      <alignment horizontal="right" vertical="center" shrinkToFit="1"/>
    </xf>
    <xf numFmtId="41" fontId="5" fillId="0" borderId="20" xfId="252" applyFont="1" applyFill="1" applyBorder="1" applyAlignment="1" applyProtection="1">
      <alignment horizontal="right" vertical="center" shrinkToFit="1"/>
    </xf>
    <xf numFmtId="41" fontId="5" fillId="22" borderId="27" xfId="252" applyFont="1" applyFill="1" applyBorder="1" applyAlignment="1" applyProtection="1">
      <alignment horizontal="right" vertical="center" shrinkToFit="1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0" fontId="99" fillId="0" borderId="0" xfId="0" applyFont="1" applyFill="1" applyAlignment="1" applyProtection="1">
      <protection locked="0"/>
    </xf>
    <xf numFmtId="193" fontId="5" fillId="0" borderId="45" xfId="0" applyNumberFormat="1" applyFont="1" applyFill="1" applyBorder="1" applyAlignment="1" applyProtection="1">
      <alignment horizontal="center" vertical="center"/>
      <protection locked="0"/>
    </xf>
    <xf numFmtId="193" fontId="5" fillId="0" borderId="19" xfId="0" applyNumberFormat="1" applyFont="1" applyFill="1" applyBorder="1" applyAlignment="1" applyProtection="1">
      <alignment horizontal="center" vertical="center"/>
      <protection locked="0"/>
    </xf>
    <xf numFmtId="193" fontId="97" fillId="0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>
      <alignment vertical="center"/>
    </xf>
    <xf numFmtId="194" fontId="5" fillId="0" borderId="0" xfId="252" applyNumberFormat="1" applyFont="1" applyFill="1" applyBorder="1" applyAlignment="1" applyProtection="1">
      <alignment vertical="center"/>
    </xf>
    <xf numFmtId="194" fontId="5" fillId="0" borderId="0" xfId="252" applyNumberFormat="1" applyFont="1" applyFill="1" applyBorder="1" applyAlignment="1" applyProtection="1">
      <alignment vertical="center"/>
      <protection locked="0"/>
    </xf>
    <xf numFmtId="195" fontId="5" fillId="0" borderId="0" xfId="252" applyNumberFormat="1" applyFont="1" applyFill="1" applyBorder="1" applyAlignment="1" applyProtection="1">
      <alignment vertical="center"/>
      <protection locked="0"/>
    </xf>
    <xf numFmtId="195" fontId="5" fillId="0" borderId="46" xfId="252" applyNumberFormat="1" applyFont="1" applyFill="1" applyBorder="1" applyAlignment="1" applyProtection="1">
      <alignment vertical="center"/>
      <protection locked="0"/>
    </xf>
    <xf numFmtId="195" fontId="108" fillId="0" borderId="0" xfId="252" applyNumberFormat="1" applyFont="1" applyFill="1" applyBorder="1" applyAlignment="1" applyProtection="1">
      <alignment vertical="center"/>
      <protection locked="0"/>
    </xf>
    <xf numFmtId="195" fontId="108" fillId="0" borderId="46" xfId="252" applyNumberFormat="1" applyFont="1" applyFill="1" applyBorder="1" applyAlignment="1" applyProtection="1">
      <alignment vertical="center"/>
      <protection locked="0"/>
    </xf>
    <xf numFmtId="194" fontId="5" fillId="0" borderId="0" xfId="254" applyNumberFormat="1" applyFont="1" applyFill="1" applyBorder="1" applyAlignment="1" applyProtection="1">
      <alignment vertical="center"/>
    </xf>
    <xf numFmtId="194" fontId="5" fillId="0" borderId="0" xfId="254" applyNumberFormat="1" applyFont="1" applyFill="1" applyBorder="1" applyAlignment="1" applyProtection="1">
      <alignment vertical="center"/>
      <protection locked="0"/>
    </xf>
    <xf numFmtId="195" fontId="5" fillId="0" borderId="0" xfId="254" applyNumberFormat="1" applyFont="1" applyFill="1" applyBorder="1" applyAlignment="1" applyProtection="1">
      <alignment vertical="center"/>
      <protection locked="0"/>
    </xf>
    <xf numFmtId="195" fontId="5" fillId="0" borderId="46" xfId="254" applyNumberFormat="1" applyFont="1" applyFill="1" applyBorder="1" applyAlignment="1" applyProtection="1">
      <alignment vertical="center"/>
      <protection locked="0"/>
    </xf>
    <xf numFmtId="194" fontId="97" fillId="0" borderId="17" xfId="254" applyNumberFormat="1" applyFont="1" applyFill="1" applyBorder="1" applyAlignment="1" applyProtection="1">
      <alignment vertical="center"/>
    </xf>
    <xf numFmtId="194" fontId="97" fillId="0" borderId="17" xfId="254" applyNumberFormat="1" applyFont="1" applyFill="1" applyBorder="1" applyAlignment="1" applyProtection="1">
      <alignment vertical="center"/>
      <protection locked="0"/>
    </xf>
    <xf numFmtId="195" fontId="97" fillId="0" borderId="17" xfId="254" applyNumberFormat="1" applyFont="1" applyFill="1" applyBorder="1" applyAlignment="1" applyProtection="1">
      <alignment vertical="center"/>
      <protection locked="0"/>
    </xf>
    <xf numFmtId="195" fontId="97" fillId="0" borderId="18" xfId="254" applyNumberFormat="1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22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45" xfId="0" applyFont="1" applyFill="1" applyBorder="1" applyAlignment="1" applyProtection="1">
      <alignment horizontal="center" vertical="center"/>
    </xf>
    <xf numFmtId="0" fontId="97" fillId="0" borderId="24" xfId="0" applyFont="1" applyFill="1" applyBorder="1" applyAlignment="1" applyProtection="1">
      <alignment horizontal="center" vertical="center"/>
    </xf>
    <xf numFmtId="194" fontId="5" fillId="0" borderId="26" xfId="252" applyNumberFormat="1" applyFont="1" applyFill="1" applyBorder="1" applyAlignment="1" applyProtection="1">
      <alignment horizontal="right" vertical="center"/>
    </xf>
    <xf numFmtId="194" fontId="5" fillId="0" borderId="20" xfId="252" applyNumberFormat="1" applyFont="1" applyFill="1" applyBorder="1" applyAlignment="1" applyProtection="1">
      <alignment horizontal="right" vertical="center"/>
    </xf>
    <xf numFmtId="194" fontId="5" fillId="0" borderId="0" xfId="252" applyNumberFormat="1" applyFont="1" applyFill="1" applyBorder="1" applyAlignment="1" applyProtection="1">
      <alignment horizontal="right" vertical="center"/>
    </xf>
    <xf numFmtId="194" fontId="5" fillId="0" borderId="16" xfId="252" applyNumberFormat="1" applyFont="1" applyFill="1" applyBorder="1" applyAlignment="1" applyProtection="1">
      <alignment horizontal="right" vertical="center"/>
    </xf>
    <xf numFmtId="0" fontId="99" fillId="0" borderId="0" xfId="510" applyFont="1" applyProtection="1">
      <protection locked="0"/>
    </xf>
    <xf numFmtId="0" fontId="99" fillId="0" borderId="0" xfId="510" applyFont="1" applyFill="1" applyProtection="1"/>
    <xf numFmtId="0" fontId="100" fillId="0" borderId="0" xfId="510" applyFont="1" applyFill="1" applyProtection="1"/>
    <xf numFmtId="0" fontId="101" fillId="0" borderId="0" xfId="510" applyFont="1" applyProtection="1">
      <protection locked="0"/>
    </xf>
    <xf numFmtId="0" fontId="109" fillId="0" borderId="0" xfId="510" applyFont="1" applyProtection="1">
      <protection locked="0"/>
    </xf>
    <xf numFmtId="0" fontId="100" fillId="0" borderId="0" xfId="510" applyFont="1" applyProtection="1">
      <protection locked="0"/>
    </xf>
    <xf numFmtId="0" fontId="110" fillId="0" borderId="0" xfId="510" applyFont="1" applyBorder="1" applyAlignment="1" applyProtection="1">
      <alignment horizontal="left"/>
      <protection locked="0"/>
    </xf>
    <xf numFmtId="0" fontId="110" fillId="0" borderId="0" xfId="510" applyFont="1" applyBorder="1" applyAlignment="1" applyProtection="1">
      <alignment horizontal="left" vertical="top"/>
      <protection locked="0"/>
    </xf>
    <xf numFmtId="0" fontId="99" fillId="0" borderId="0" xfId="510" applyFont="1" applyBorder="1" applyProtection="1">
      <protection locked="0"/>
    </xf>
    <xf numFmtId="0" fontId="80" fillId="0" borderId="0" xfId="0" applyFont="1" applyFill="1" applyBorder="1" applyAlignment="1" applyProtection="1"/>
    <xf numFmtId="0" fontId="80" fillId="0" borderId="0" xfId="0" applyFont="1" applyFill="1" applyAlignment="1" applyProtection="1"/>
    <xf numFmtId="0" fontId="111" fillId="0" borderId="0" xfId="0" applyFont="1" applyFill="1" applyBorder="1" applyAlignment="1" applyProtection="1"/>
    <xf numFmtId="0" fontId="111" fillId="0" borderId="0" xfId="0" applyFont="1" applyFill="1" applyAlignment="1" applyProtection="1"/>
    <xf numFmtId="0" fontId="112" fillId="0" borderId="0" xfId="0" applyFont="1" applyBorder="1" applyAlignment="1" applyProtection="1">
      <protection locked="0"/>
    </xf>
    <xf numFmtId="0" fontId="112" fillId="0" borderId="0" xfId="0" applyFont="1" applyAlignment="1" applyProtection="1">
      <protection locked="0"/>
    </xf>
    <xf numFmtId="0" fontId="80" fillId="0" borderId="0" xfId="0" applyFont="1" applyAlignment="1" applyProtection="1">
      <protection locked="0"/>
    </xf>
    <xf numFmtId="0" fontId="113" fillId="0" borderId="0" xfId="0" applyFont="1" applyBorder="1" applyAlignment="1" applyProtection="1">
      <protection locked="0"/>
    </xf>
    <xf numFmtId="0" fontId="113" fillId="0" borderId="0" xfId="0" applyFont="1" applyAlignment="1" applyProtection="1">
      <protection locked="0"/>
    </xf>
    <xf numFmtId="0" fontId="80" fillId="0" borderId="0" xfId="0" applyFont="1" applyBorder="1" applyAlignment="1" applyProtection="1">
      <protection locked="0"/>
    </xf>
    <xf numFmtId="0" fontId="111" fillId="0" borderId="0" xfId="0" applyFont="1" applyBorder="1" applyAlignment="1" applyProtection="1">
      <protection locked="0"/>
    </xf>
    <xf numFmtId="199" fontId="111" fillId="0" borderId="0" xfId="0" applyNumberFormat="1" applyFont="1" applyBorder="1" applyAlignment="1" applyProtection="1">
      <protection locked="0"/>
    </xf>
    <xf numFmtId="0" fontId="111" fillId="0" borderId="0" xfId="0" applyFont="1" applyAlignment="1" applyProtection="1">
      <protection locked="0"/>
    </xf>
    <xf numFmtId="194" fontId="114" fillId="0" borderId="0" xfId="0" applyNumberFormat="1" applyFont="1" applyFill="1" applyBorder="1" applyAlignment="1" applyProtection="1">
      <alignment horizontal="right" vertical="center"/>
      <protection locked="0"/>
    </xf>
    <xf numFmtId="194" fontId="116" fillId="0" borderId="0" xfId="0" applyNumberFormat="1" applyFont="1" applyFill="1" applyBorder="1" applyAlignment="1" applyProtection="1">
      <alignment horizontal="right" vertical="center"/>
      <protection locked="0"/>
    </xf>
    <xf numFmtId="0" fontId="45" fillId="0" borderId="0" xfId="0" applyFont="1" applyFill="1" applyAlignment="1">
      <alignment vertical="center"/>
    </xf>
    <xf numFmtId="0" fontId="115" fillId="0" borderId="0" xfId="0" applyFont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94" fillId="0" borderId="19" xfId="0" applyFont="1" applyFill="1" applyBorder="1" applyAlignment="1" applyProtection="1">
      <alignment horizontal="center" vertical="center" shrinkToFit="1"/>
    </xf>
    <xf numFmtId="199" fontId="94" fillId="0" borderId="0" xfId="254" applyNumberFormat="1" applyFont="1" applyFill="1" applyBorder="1" applyAlignment="1" applyProtection="1">
      <alignment vertical="center" shrinkToFit="1"/>
    </xf>
    <xf numFmtId="199" fontId="94" fillId="0" borderId="16" xfId="254" applyNumberFormat="1" applyFont="1" applyFill="1" applyBorder="1" applyAlignment="1" applyProtection="1">
      <alignment vertical="center" shrinkToFit="1"/>
    </xf>
    <xf numFmtId="199" fontId="94" fillId="0" borderId="20" xfId="254" applyNumberFormat="1" applyFont="1" applyFill="1" applyBorder="1" applyAlignment="1" applyProtection="1">
      <alignment vertical="center" shrinkToFit="1"/>
    </xf>
    <xf numFmtId="0" fontId="117" fillId="0" borderId="24" xfId="0" applyFont="1" applyFill="1" applyBorder="1" applyAlignment="1" applyProtection="1">
      <alignment horizontal="center" vertical="center" shrinkToFit="1"/>
    </xf>
    <xf numFmtId="0" fontId="94" fillId="0" borderId="19" xfId="0" applyFont="1" applyFill="1" applyBorder="1" applyAlignment="1" applyProtection="1">
      <alignment horizontal="center" vertical="center" shrinkToFit="1"/>
      <protection locked="0"/>
    </xf>
    <xf numFmtId="199" fontId="94" fillId="0" borderId="0" xfId="254" applyNumberFormat="1" applyFont="1" applyFill="1" applyBorder="1" applyAlignment="1" applyProtection="1">
      <alignment vertical="center" shrinkToFit="1"/>
      <protection locked="0"/>
    </xf>
    <xf numFmtId="0" fontId="94" fillId="0" borderId="24" xfId="0" applyFont="1" applyFill="1" applyBorder="1" applyAlignment="1" applyProtection="1">
      <alignment horizontal="center" vertical="center" shrinkToFit="1"/>
      <protection locked="0"/>
    </xf>
    <xf numFmtId="0" fontId="5" fillId="0" borderId="57" xfId="510" applyFont="1" applyFill="1" applyBorder="1" applyAlignment="1" applyProtection="1">
      <alignment horizontal="right"/>
      <protection locked="0"/>
    </xf>
    <xf numFmtId="0" fontId="5" fillId="0" borderId="45" xfId="510" applyFont="1" applyFill="1" applyBorder="1" applyAlignment="1" applyProtection="1">
      <alignment horizontal="right"/>
      <protection locked="0"/>
    </xf>
    <xf numFmtId="0" fontId="5" fillId="0" borderId="60" xfId="510" applyFont="1" applyFill="1" applyBorder="1" applyAlignment="1" applyProtection="1">
      <alignment horizontal="justify"/>
      <protection locked="0"/>
    </xf>
    <xf numFmtId="0" fontId="5" fillId="0" borderId="45" xfId="510" applyFont="1" applyFill="1" applyBorder="1" applyAlignment="1" applyProtection="1">
      <alignment horizontal="justify"/>
      <protection locked="0"/>
    </xf>
    <xf numFmtId="0" fontId="5" fillId="0" borderId="25" xfId="510" applyFont="1" applyFill="1" applyBorder="1" applyAlignment="1" applyProtection="1">
      <alignment horizontal="center" vertical="center"/>
    </xf>
    <xf numFmtId="0" fontId="5" fillId="0" borderId="16" xfId="510" applyFont="1" applyFill="1" applyBorder="1" applyAlignment="1" applyProtection="1">
      <alignment horizontal="center" vertical="center"/>
    </xf>
    <xf numFmtId="0" fontId="5" fillId="0" borderId="19" xfId="510" applyFont="1" applyFill="1" applyBorder="1" applyAlignment="1" applyProtection="1">
      <alignment horizontal="center" vertical="center"/>
    </xf>
    <xf numFmtId="0" fontId="97" fillId="0" borderId="18" xfId="510" applyFont="1" applyFill="1" applyBorder="1" applyAlignment="1" applyProtection="1">
      <alignment horizontal="center" vertical="center"/>
    </xf>
    <xf numFmtId="0" fontId="5" fillId="0" borderId="16" xfId="510" applyFont="1" applyBorder="1" applyAlignment="1" applyProtection="1">
      <alignment horizontal="center" vertical="center"/>
      <protection locked="0"/>
    </xf>
    <xf numFmtId="0" fontId="5" fillId="0" borderId="61" xfId="510" applyFont="1" applyBorder="1" applyAlignment="1" applyProtection="1">
      <alignment horizontal="center" vertical="center"/>
      <protection locked="0"/>
    </xf>
    <xf numFmtId="0" fontId="5" fillId="0" borderId="22" xfId="510" applyFont="1" applyFill="1" applyBorder="1" applyAlignment="1" applyProtection="1">
      <alignment horizontal="center" vertical="center"/>
      <protection locked="0"/>
    </xf>
    <xf numFmtId="0" fontId="5" fillId="0" borderId="22" xfId="510" applyFont="1" applyFill="1" applyBorder="1" applyAlignment="1" applyProtection="1">
      <alignment horizontal="center"/>
      <protection locked="0"/>
    </xf>
    <xf numFmtId="0" fontId="5" fillId="0" borderId="54" xfId="510" applyFont="1" applyFill="1" applyBorder="1" applyAlignment="1" applyProtection="1">
      <alignment horizontal="center"/>
      <protection locked="0"/>
    </xf>
    <xf numFmtId="0" fontId="5" fillId="0" borderId="19" xfId="510" applyFont="1" applyFill="1" applyBorder="1" applyAlignment="1" applyProtection="1">
      <alignment horizontal="center" vertical="center"/>
      <protection locked="0"/>
    </xf>
    <xf numFmtId="0" fontId="5" fillId="0" borderId="53" xfId="510" applyFont="1" applyFill="1" applyBorder="1" applyAlignment="1" applyProtection="1">
      <alignment horizontal="center" vertical="center"/>
      <protection locked="0"/>
    </xf>
    <xf numFmtId="196" fontId="5" fillId="0" borderId="26" xfId="252" applyNumberFormat="1" applyFont="1" applyFill="1" applyBorder="1" applyAlignment="1" applyProtection="1">
      <alignment horizontal="right" vertical="center"/>
    </xf>
    <xf numFmtId="197" fontId="5" fillId="0" borderId="26" xfId="252" applyNumberFormat="1" applyFont="1" applyFill="1" applyBorder="1" applyAlignment="1" applyProtection="1">
      <alignment horizontal="right" vertical="center"/>
    </xf>
    <xf numFmtId="196" fontId="5" fillId="0" borderId="0" xfId="252" applyNumberFormat="1" applyFont="1" applyFill="1" applyBorder="1" applyAlignment="1" applyProtection="1">
      <alignment horizontal="right" vertical="center"/>
    </xf>
    <xf numFmtId="197" fontId="5" fillId="0" borderId="0" xfId="252" applyNumberFormat="1" applyFont="1" applyFill="1" applyBorder="1" applyAlignment="1" applyProtection="1">
      <alignment horizontal="right" vertical="center"/>
    </xf>
    <xf numFmtId="196" fontId="5" fillId="0" borderId="0" xfId="254" applyNumberFormat="1" applyFont="1" applyFill="1" applyBorder="1" applyAlignment="1" applyProtection="1">
      <alignment horizontal="right" vertical="center"/>
    </xf>
    <xf numFmtId="197" fontId="5" fillId="0" borderId="0" xfId="254" applyNumberFormat="1" applyFont="1" applyFill="1" applyBorder="1" applyAlignment="1" applyProtection="1">
      <alignment horizontal="right" vertical="center"/>
    </xf>
    <xf numFmtId="41" fontId="5" fillId="0" borderId="0" xfId="254" applyNumberFormat="1" applyFont="1" applyFill="1" applyBorder="1" applyAlignment="1" applyProtection="1">
      <alignment horizontal="right" vertical="center"/>
    </xf>
    <xf numFmtId="198" fontId="5" fillId="0" borderId="0" xfId="254" applyNumberFormat="1" applyFont="1" applyFill="1" applyBorder="1" applyAlignment="1" applyProtection="1">
      <alignment horizontal="right" vertical="center"/>
    </xf>
    <xf numFmtId="41" fontId="94" fillId="0" borderId="0" xfId="254" applyNumberFormat="1" applyFont="1" applyFill="1" applyBorder="1" applyAlignment="1" applyProtection="1">
      <alignment horizontal="right" vertical="center"/>
    </xf>
    <xf numFmtId="199" fontId="94" fillId="0" borderId="0" xfId="254" applyNumberFormat="1" applyFont="1" applyFill="1" applyBorder="1" applyAlignment="1" applyProtection="1">
      <alignment horizontal="right" vertical="center"/>
    </xf>
    <xf numFmtId="200" fontId="5" fillId="0" borderId="0" xfId="254" applyNumberFormat="1" applyFont="1" applyFill="1" applyBorder="1" applyAlignment="1" applyProtection="1">
      <alignment horizontal="right" vertical="center"/>
    </xf>
    <xf numFmtId="199" fontId="5" fillId="0" borderId="0" xfId="254" applyNumberFormat="1" applyFont="1" applyFill="1" applyBorder="1" applyAlignment="1" applyProtection="1">
      <alignment horizontal="right" vertical="center"/>
    </xf>
    <xf numFmtId="200" fontId="97" fillId="0" borderId="17" xfId="254" applyNumberFormat="1" applyFont="1" applyFill="1" applyBorder="1" applyAlignment="1" applyProtection="1">
      <alignment horizontal="right" vertical="center"/>
    </xf>
    <xf numFmtId="199" fontId="97" fillId="0" borderId="17" xfId="254" applyNumberFormat="1" applyFont="1" applyFill="1" applyBorder="1" applyAlignment="1" applyProtection="1">
      <alignment horizontal="right" vertical="center"/>
    </xf>
    <xf numFmtId="41" fontId="5" fillId="0" borderId="0" xfId="254" applyNumberFormat="1" applyFont="1" applyFill="1" applyBorder="1" applyAlignment="1" applyProtection="1">
      <alignment horizontal="right" vertical="center"/>
      <protection locked="0"/>
    </xf>
    <xf numFmtId="198" fontId="5" fillId="0" borderId="0" xfId="254" applyNumberFormat="1" applyFont="1" applyBorder="1" applyAlignment="1" applyProtection="1">
      <alignment horizontal="right" vertical="center"/>
      <protection locked="0"/>
    </xf>
    <xf numFmtId="41" fontId="5" fillId="0" borderId="0" xfId="254" applyNumberFormat="1" applyFont="1" applyBorder="1" applyAlignment="1" applyProtection="1">
      <alignment horizontal="right" vertical="center"/>
      <protection locked="0"/>
    </xf>
    <xf numFmtId="198" fontId="5" fillId="0" borderId="0" xfId="510" applyNumberFormat="1" applyFont="1" applyBorder="1" applyProtection="1">
      <protection locked="0"/>
    </xf>
    <xf numFmtId="41" fontId="5" fillId="0" borderId="0" xfId="510" applyNumberFormat="1" applyFont="1" applyBorder="1" applyProtection="1">
      <protection locked="0"/>
    </xf>
    <xf numFmtId="41" fontId="108" fillId="0" borderId="0" xfId="254" applyNumberFormat="1" applyFont="1" applyFill="1" applyBorder="1" applyAlignment="1" applyProtection="1">
      <alignment horizontal="right" vertical="center"/>
      <protection locked="0"/>
    </xf>
    <xf numFmtId="198" fontId="108" fillId="0" borderId="0" xfId="254" applyNumberFormat="1" applyFont="1" applyBorder="1" applyAlignment="1" applyProtection="1">
      <alignment horizontal="right" vertical="center"/>
      <protection locked="0"/>
    </xf>
    <xf numFmtId="41" fontId="108" fillId="0" borderId="0" xfId="254" applyNumberFormat="1" applyFont="1" applyBorder="1" applyAlignment="1" applyProtection="1">
      <alignment horizontal="right" vertical="center"/>
      <protection locked="0"/>
    </xf>
    <xf numFmtId="198" fontId="108" fillId="0" borderId="0" xfId="510" applyNumberFormat="1" applyFont="1" applyBorder="1" applyProtection="1">
      <protection locked="0"/>
    </xf>
    <xf numFmtId="41" fontId="108" fillId="0" borderId="0" xfId="510" applyNumberFormat="1" applyFont="1" applyBorder="1" applyProtection="1">
      <protection locked="0"/>
    </xf>
    <xf numFmtId="41" fontId="108" fillId="0" borderId="10" xfId="254" applyNumberFormat="1" applyFont="1" applyFill="1" applyBorder="1" applyAlignment="1" applyProtection="1">
      <alignment horizontal="right" vertical="center"/>
      <protection locked="0"/>
    </xf>
    <xf numFmtId="198" fontId="108" fillId="0" borderId="10" xfId="254" applyNumberFormat="1" applyFont="1" applyBorder="1" applyAlignment="1" applyProtection="1">
      <alignment horizontal="right" vertical="center"/>
      <protection locked="0"/>
    </xf>
    <xf numFmtId="41" fontId="108" fillId="0" borderId="10" xfId="254" applyNumberFormat="1" applyFont="1" applyBorder="1" applyAlignment="1" applyProtection="1">
      <alignment horizontal="center" vertical="center"/>
      <protection locked="0"/>
    </xf>
    <xf numFmtId="198" fontId="108" fillId="0" borderId="10" xfId="510" applyNumberFormat="1" applyFont="1" applyBorder="1" applyProtection="1">
      <protection locked="0"/>
    </xf>
    <xf numFmtId="41" fontId="108" fillId="0" borderId="10" xfId="510" applyNumberFormat="1" applyFont="1" applyBorder="1" applyProtection="1">
      <protection locked="0"/>
    </xf>
    <xf numFmtId="0" fontId="5" fillId="0" borderId="0" xfId="510" applyFont="1" applyBorder="1" applyAlignment="1" applyProtection="1">
      <alignment horizontal="left" vertical="center"/>
      <protection locked="0"/>
    </xf>
    <xf numFmtId="0" fontId="5" fillId="0" borderId="0" xfId="510" applyFont="1" applyProtection="1">
      <protection locked="0"/>
    </xf>
    <xf numFmtId="0" fontId="94" fillId="0" borderId="45" xfId="0" applyFont="1" applyFill="1" applyBorder="1" applyAlignment="1" applyProtection="1">
      <alignment horizontal="center" vertical="center"/>
    </xf>
    <xf numFmtId="0" fontId="117" fillId="0" borderId="45" xfId="0" applyFont="1" applyFill="1" applyBorder="1" applyAlignment="1" applyProtection="1">
      <alignment horizontal="center" vertical="center"/>
    </xf>
    <xf numFmtId="0" fontId="94" fillId="0" borderId="57" xfId="0" applyFont="1" applyBorder="1" applyAlignment="1" applyProtection="1">
      <alignment horizontal="center" vertical="center"/>
      <protection locked="0"/>
    </xf>
    <xf numFmtId="0" fontId="94" fillId="0" borderId="45" xfId="0" applyFont="1" applyFill="1" applyBorder="1" applyAlignment="1" applyProtection="1">
      <alignment horizontal="center" vertical="center"/>
      <protection locked="0"/>
    </xf>
    <xf numFmtId="0" fontId="94" fillId="0" borderId="45" xfId="0" applyFont="1" applyBorder="1" applyAlignment="1" applyProtection="1">
      <alignment horizontal="center" vertical="center"/>
      <protection locked="0"/>
    </xf>
    <xf numFmtId="0" fontId="94" fillId="0" borderId="47" xfId="0" applyFont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>
      <alignment horizontal="center" vertical="center" wrapText="1"/>
    </xf>
    <xf numFmtId="41" fontId="94" fillId="0" borderId="0" xfId="254" applyFont="1" applyFill="1" applyBorder="1" applyAlignment="1" applyProtection="1">
      <alignment vertical="center"/>
    </xf>
    <xf numFmtId="41" fontId="94" fillId="0" borderId="46" xfId="254" applyFont="1" applyFill="1" applyBorder="1" applyAlignment="1" applyProtection="1">
      <alignment vertical="center"/>
    </xf>
    <xf numFmtId="41" fontId="94" fillId="0" borderId="20" xfId="254" applyFont="1" applyFill="1" applyBorder="1" applyAlignment="1" applyProtection="1">
      <alignment vertical="center"/>
    </xf>
    <xf numFmtId="41" fontId="117" fillId="0" borderId="0" xfId="254" applyFont="1" applyFill="1" applyBorder="1" applyAlignment="1" applyProtection="1">
      <alignment vertical="center"/>
    </xf>
    <xf numFmtId="41" fontId="117" fillId="0" borderId="10" xfId="254" applyFont="1" applyFill="1" applyBorder="1" applyAlignment="1" applyProtection="1">
      <alignment vertical="center"/>
    </xf>
    <xf numFmtId="41" fontId="117" fillId="0" borderId="46" xfId="254" applyFont="1" applyFill="1" applyBorder="1" applyAlignment="1" applyProtection="1">
      <alignment vertical="center"/>
    </xf>
    <xf numFmtId="199" fontId="94" fillId="0" borderId="63" xfId="254" applyNumberFormat="1" applyFont="1" applyBorder="1" applyAlignment="1" applyProtection="1">
      <alignment vertical="center"/>
    </xf>
    <xf numFmtId="41" fontId="94" fillId="0" borderId="64" xfId="252" applyFont="1" applyBorder="1" applyAlignment="1" applyProtection="1">
      <alignment vertical="center"/>
    </xf>
    <xf numFmtId="199" fontId="94" fillId="0" borderId="64" xfId="254" applyNumberFormat="1" applyFont="1" applyBorder="1" applyAlignment="1" applyProtection="1">
      <alignment vertical="center"/>
    </xf>
    <xf numFmtId="41" fontId="94" fillId="0" borderId="65" xfId="252" applyFont="1" applyBorder="1" applyAlignment="1" applyProtection="1">
      <alignment vertical="center"/>
    </xf>
    <xf numFmtId="199" fontId="94" fillId="0" borderId="15" xfId="254" applyNumberFormat="1" applyFont="1" applyBorder="1" applyAlignment="1" applyProtection="1">
      <alignment vertical="center"/>
    </xf>
    <xf numFmtId="41" fontId="94" fillId="0" borderId="66" xfId="252" applyFont="1" applyBorder="1" applyAlignment="1" applyProtection="1">
      <alignment vertical="center"/>
    </xf>
    <xf numFmtId="199" fontId="94" fillId="0" borderId="66" xfId="254" applyNumberFormat="1" applyFont="1" applyBorder="1" applyAlignment="1" applyProtection="1">
      <alignment vertical="center"/>
    </xf>
    <xf numFmtId="41" fontId="94" fillId="0" borderId="67" xfId="252" applyFont="1" applyBorder="1" applyAlignment="1" applyProtection="1">
      <alignment vertical="center"/>
    </xf>
    <xf numFmtId="199" fontId="94" fillId="0" borderId="62" xfId="254" applyNumberFormat="1" applyFont="1" applyBorder="1" applyAlignment="1" applyProtection="1">
      <alignment vertical="center"/>
    </xf>
    <xf numFmtId="199" fontId="94" fillId="0" borderId="68" xfId="254" applyNumberFormat="1" applyFont="1" applyBorder="1" applyAlignment="1" applyProtection="1">
      <alignment vertical="center"/>
    </xf>
    <xf numFmtId="41" fontId="94" fillId="0" borderId="69" xfId="252" applyFont="1" applyBorder="1" applyAlignment="1" applyProtection="1">
      <alignment vertical="center"/>
    </xf>
    <xf numFmtId="199" fontId="94" fillId="27" borderId="70" xfId="252" applyNumberFormat="1" applyFont="1" applyFill="1" applyBorder="1" applyAlignment="1" applyProtection="1">
      <alignment horizontal="center" vertical="center"/>
    </xf>
    <xf numFmtId="41" fontId="94" fillId="0" borderId="71" xfId="252" applyFont="1" applyBorder="1" applyAlignment="1" applyProtection="1">
      <alignment vertical="center"/>
    </xf>
    <xf numFmtId="0" fontId="5" fillId="0" borderId="0" xfId="0" applyFont="1" applyAlignment="1" applyProtection="1">
      <protection locked="0"/>
    </xf>
    <xf numFmtId="0" fontId="94" fillId="0" borderId="0" xfId="0" applyFont="1" applyAlignment="1" applyProtection="1">
      <protection locked="0"/>
    </xf>
    <xf numFmtId="41" fontId="94" fillId="0" borderId="76" xfId="254" applyFont="1" applyFill="1" applyBorder="1" applyAlignment="1" applyProtection="1">
      <alignment vertical="center"/>
    </xf>
    <xf numFmtId="41" fontId="94" fillId="0" borderId="77" xfId="254" applyFont="1" applyFill="1" applyBorder="1" applyAlignment="1" applyProtection="1">
      <alignment vertical="center"/>
    </xf>
    <xf numFmtId="41" fontId="94" fillId="0" borderId="78" xfId="254" applyFont="1" applyFill="1" applyBorder="1" applyAlignment="1" applyProtection="1">
      <alignment vertical="center"/>
    </xf>
    <xf numFmtId="0" fontId="5" fillId="0" borderId="27" xfId="0" applyFont="1" applyFill="1" applyBorder="1" applyAlignment="1">
      <alignment horizontal="center" vertical="center" wrapText="1"/>
    </xf>
    <xf numFmtId="0" fontId="94" fillId="0" borderId="22" xfId="0" applyFont="1" applyFill="1" applyBorder="1" applyAlignment="1">
      <alignment horizontal="center" vertical="center"/>
    </xf>
    <xf numFmtId="199" fontId="94" fillId="0" borderId="26" xfId="0" applyNumberFormat="1" applyFont="1" applyFill="1" applyBorder="1" applyAlignment="1">
      <alignment horizontal="center" vertical="center"/>
    </xf>
    <xf numFmtId="199" fontId="94" fillId="0" borderId="25" xfId="0" applyNumberFormat="1" applyFont="1" applyFill="1" applyBorder="1" applyAlignment="1">
      <alignment horizontal="center" vertical="center"/>
    </xf>
    <xf numFmtId="0" fontId="118" fillId="0" borderId="0" xfId="0" applyFont="1" applyFill="1">
      <alignment vertical="center"/>
    </xf>
    <xf numFmtId="194" fontId="94" fillId="0" borderId="0" xfId="0" applyNumberFormat="1" applyFont="1" applyFill="1" applyBorder="1" applyAlignment="1" applyProtection="1">
      <alignment horizontal="right" vertical="center"/>
      <protection locked="0"/>
    </xf>
    <xf numFmtId="0" fontId="94" fillId="0" borderId="0" xfId="0" applyFont="1" applyFill="1" applyAlignment="1" applyProtection="1">
      <protection locked="0"/>
    </xf>
    <xf numFmtId="194" fontId="94" fillId="0" borderId="0" xfId="0" applyNumberFormat="1" applyFont="1" applyFill="1" applyBorder="1" applyAlignment="1" applyProtection="1">
      <alignment horizontal="left" vertical="center"/>
      <protection locked="0"/>
    </xf>
    <xf numFmtId="41" fontId="94" fillId="0" borderId="0" xfId="254" applyFont="1" applyFill="1" applyBorder="1" applyAlignment="1" applyProtection="1">
      <alignment horizontal="right" vertical="center"/>
      <protection locked="0"/>
    </xf>
    <xf numFmtId="0" fontId="5" fillId="0" borderId="19" xfId="0" applyFont="1" applyFill="1" applyBorder="1" applyAlignment="1">
      <alignment horizontal="center" vertical="center"/>
    </xf>
    <xf numFmtId="199" fontId="5" fillId="0" borderId="0" xfId="0" applyNumberFormat="1" applyFont="1" applyFill="1" applyBorder="1" applyAlignment="1">
      <alignment horizontal="center" vertical="center"/>
    </xf>
    <xf numFmtId="199" fontId="5" fillId="0" borderId="16" xfId="0" applyNumberFormat="1" applyFont="1" applyFill="1" applyBorder="1" applyAlignment="1">
      <alignment horizontal="center" vertical="center"/>
    </xf>
    <xf numFmtId="0" fontId="117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94" fontId="78" fillId="0" borderId="0" xfId="0" applyNumberFormat="1" applyFont="1" applyAlignment="1" applyProtection="1">
      <alignment vertical="center"/>
      <protection locked="0"/>
    </xf>
    <xf numFmtId="0" fontId="45" fillId="0" borderId="36" xfId="498" applyFont="1" applyFill="1" applyBorder="1" applyAlignment="1">
      <alignment vertical="center" wrapText="1"/>
    </xf>
    <xf numFmtId="199" fontId="94" fillId="0" borderId="0" xfId="254" applyNumberFormat="1" applyFont="1" applyBorder="1" applyAlignment="1" applyProtection="1">
      <alignment horizontal="right" vertical="center"/>
      <protection locked="0"/>
    </xf>
    <xf numFmtId="204" fontId="94" fillId="0" borderId="0" xfId="254" applyNumberFormat="1" applyFont="1" applyFill="1" applyBorder="1" applyAlignment="1" applyProtection="1">
      <alignment horizontal="right" vertical="center" shrinkToFit="1"/>
    </xf>
    <xf numFmtId="204" fontId="94" fillId="0" borderId="0" xfId="254" applyNumberFormat="1" applyFont="1" applyBorder="1" applyAlignment="1" applyProtection="1">
      <alignment horizontal="right" vertical="center"/>
      <protection locked="0"/>
    </xf>
    <xf numFmtId="204" fontId="94" fillId="0" borderId="0" xfId="254" applyNumberFormat="1" applyFont="1" applyBorder="1" applyAlignment="1" applyProtection="1">
      <alignment horizontal="right" vertical="center" shrinkToFit="1"/>
      <protection locked="0"/>
    </xf>
    <xf numFmtId="204" fontId="94" fillId="0" borderId="19" xfId="0" applyNumberFormat="1" applyFont="1" applyFill="1" applyBorder="1" applyAlignment="1" applyProtection="1">
      <alignment horizontal="center" vertical="center" shrinkToFit="1"/>
      <protection locked="0"/>
    </xf>
    <xf numFmtId="204" fontId="94" fillId="0" borderId="0" xfId="254" applyNumberFormat="1" applyFont="1" applyFill="1" applyBorder="1" applyAlignment="1" applyProtection="1">
      <alignment horizontal="right" vertical="center" shrinkToFit="1"/>
      <protection locked="0"/>
    </xf>
    <xf numFmtId="204" fontId="94" fillId="0" borderId="0" xfId="254" applyNumberFormat="1" applyFont="1" applyFill="1" applyBorder="1" applyAlignment="1" applyProtection="1">
      <alignment vertical="center" shrinkToFit="1"/>
      <protection locked="0"/>
    </xf>
    <xf numFmtId="204" fontId="94" fillId="0" borderId="79" xfId="0" applyNumberFormat="1" applyFont="1" applyFill="1" applyBorder="1" applyAlignment="1" applyProtection="1">
      <alignment horizontal="center" vertical="center" shrinkToFit="1"/>
      <protection locked="0"/>
    </xf>
    <xf numFmtId="204" fontId="94" fillId="0" borderId="0" xfId="254" applyNumberFormat="1" applyFont="1" applyFill="1" applyBorder="1" applyAlignment="1" applyProtection="1">
      <alignment horizontal="right" vertical="center"/>
      <protection locked="0"/>
    </xf>
    <xf numFmtId="204" fontId="94" fillId="0" borderId="0" xfId="254" applyNumberFormat="1" applyFont="1" applyFill="1" applyBorder="1" applyAlignment="1" applyProtection="1">
      <alignment horizontal="center" vertical="center"/>
      <protection locked="0"/>
    </xf>
    <xf numFmtId="204" fontId="94" fillId="0" borderId="0" xfId="254" applyNumberFormat="1" applyFont="1" applyFill="1" applyProtection="1">
      <protection locked="0"/>
    </xf>
    <xf numFmtId="204" fontId="94" fillId="0" borderId="0" xfId="0" applyNumberFormat="1" applyFont="1" applyFill="1" applyBorder="1" applyAlignment="1" applyProtection="1">
      <alignment horizontal="left" vertical="center"/>
      <protection locked="0"/>
    </xf>
    <xf numFmtId="0" fontId="94" fillId="0" borderId="19" xfId="0" applyNumberFormat="1" applyFont="1" applyFill="1" applyBorder="1" applyAlignment="1" applyProtection="1">
      <alignment horizontal="center" vertical="center" shrinkToFit="1"/>
    </xf>
    <xf numFmtId="0" fontId="119" fillId="0" borderId="0" xfId="0" applyFont="1" applyFill="1">
      <alignment vertical="center"/>
    </xf>
    <xf numFmtId="0" fontId="117" fillId="0" borderId="24" xfId="0" applyNumberFormat="1" applyFont="1" applyFill="1" applyBorder="1" applyAlignment="1" applyProtection="1">
      <alignment horizontal="center" vertical="center" shrinkToFit="1"/>
    </xf>
    <xf numFmtId="204" fontId="94" fillId="0" borderId="16" xfId="254" applyNumberFormat="1" applyFont="1" applyFill="1" applyBorder="1" applyAlignment="1" applyProtection="1">
      <alignment horizontal="right" vertical="center" shrinkToFit="1"/>
    </xf>
    <xf numFmtId="204" fontId="94" fillId="0" borderId="16" xfId="254" applyNumberFormat="1" applyFont="1" applyBorder="1" applyAlignment="1" applyProtection="1">
      <alignment horizontal="right" vertical="center"/>
      <protection locked="0"/>
    </xf>
    <xf numFmtId="204" fontId="94" fillId="0" borderId="16" xfId="254" applyNumberFormat="1" applyFont="1" applyFill="1" applyBorder="1" applyAlignment="1" applyProtection="1">
      <alignment vertical="center" shrinkToFit="1"/>
      <protection locked="0"/>
    </xf>
    <xf numFmtId="204" fontId="94" fillId="0" borderId="24" xfId="0" applyNumberFormat="1" applyFont="1" applyFill="1" applyBorder="1" applyAlignment="1" applyProtection="1">
      <alignment horizontal="center" vertical="center" shrinkToFit="1"/>
      <protection locked="0"/>
    </xf>
    <xf numFmtId="204" fontId="94" fillId="0" borderId="17" xfId="254" applyNumberFormat="1" applyFont="1" applyFill="1" applyBorder="1" applyAlignment="1" applyProtection="1">
      <alignment horizontal="right" vertical="center" shrinkToFit="1"/>
      <protection locked="0"/>
    </xf>
    <xf numFmtId="204" fontId="94" fillId="0" borderId="17" xfId="254" applyNumberFormat="1" applyFont="1" applyFill="1" applyBorder="1" applyAlignment="1" applyProtection="1">
      <alignment vertical="center" shrinkToFit="1"/>
      <protection locked="0"/>
    </xf>
    <xf numFmtId="204" fontId="94" fillId="0" borderId="18" xfId="254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204" fontId="5" fillId="0" borderId="0" xfId="0" applyNumberFormat="1" applyFont="1" applyFill="1" applyBorder="1" applyAlignment="1">
      <alignment horizontal="right" vertical="center"/>
    </xf>
    <xf numFmtId="204" fontId="5" fillId="0" borderId="16" xfId="0" applyNumberFormat="1" applyFont="1" applyFill="1" applyBorder="1" applyAlignment="1">
      <alignment horizontal="right" vertical="center"/>
    </xf>
    <xf numFmtId="204" fontId="5" fillId="0" borderId="17" xfId="0" applyNumberFormat="1" applyFont="1" applyFill="1" applyBorder="1" applyAlignment="1">
      <alignment horizontal="right" vertical="center"/>
    </xf>
    <xf numFmtId="204" fontId="5" fillId="0" borderId="18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04" fontId="94" fillId="0" borderId="0" xfId="0" applyNumberFormat="1" applyFont="1" applyFill="1" applyBorder="1" applyAlignment="1">
      <alignment horizontal="right" vertical="center"/>
    </xf>
    <xf numFmtId="204" fontId="94" fillId="0" borderId="16" xfId="0" applyNumberFormat="1" applyFont="1" applyFill="1" applyBorder="1" applyAlignment="1">
      <alignment horizontal="right" vertical="center"/>
    </xf>
    <xf numFmtId="204" fontId="117" fillId="0" borderId="17" xfId="0" applyNumberFormat="1" applyFont="1" applyFill="1" applyBorder="1" applyAlignment="1">
      <alignment horizontal="right" vertical="center"/>
    </xf>
    <xf numFmtId="204" fontId="94" fillId="0" borderId="25" xfId="0" applyNumberFormat="1" applyFont="1" applyFill="1" applyBorder="1" applyAlignment="1">
      <alignment horizontal="right" vertical="center"/>
    </xf>
    <xf numFmtId="0" fontId="94" fillId="0" borderId="19" xfId="0" applyFont="1" applyFill="1" applyBorder="1" applyAlignment="1">
      <alignment horizontal="center" vertical="center"/>
    </xf>
    <xf numFmtId="204" fontId="94" fillId="0" borderId="23" xfId="0" applyNumberFormat="1" applyFont="1" applyFill="1" applyBorder="1" applyAlignment="1">
      <alignment horizontal="right" vertical="center"/>
    </xf>
    <xf numFmtId="204" fontId="94" fillId="0" borderId="26" xfId="0" applyNumberFormat="1" applyFont="1" applyFill="1" applyBorder="1" applyAlignment="1">
      <alignment horizontal="right" vertical="center"/>
    </xf>
    <xf numFmtId="199" fontId="94" fillId="0" borderId="0" xfId="254" applyNumberFormat="1" applyFont="1" applyFill="1" applyBorder="1" applyAlignment="1" applyProtection="1">
      <alignment horizontal="center" vertical="center" shrinkToFit="1"/>
    </xf>
    <xf numFmtId="199" fontId="121" fillId="0" borderId="0" xfId="254" applyNumberFormat="1" applyFont="1" applyFill="1" applyBorder="1" applyAlignment="1" applyProtection="1">
      <alignment horizontal="center" vertical="center" shrinkToFit="1"/>
    </xf>
    <xf numFmtId="199" fontId="94" fillId="0" borderId="0" xfId="254" applyNumberFormat="1" applyFont="1" applyFill="1" applyBorder="1" applyAlignment="1" applyProtection="1">
      <alignment horizontal="right" vertical="center"/>
      <protection locked="0"/>
    </xf>
    <xf numFmtId="0" fontId="83" fillId="0" borderId="22" xfId="0" applyFont="1" applyBorder="1" applyAlignment="1" applyProtection="1">
      <alignment horizontal="center" vertical="center"/>
      <protection locked="0"/>
    </xf>
    <xf numFmtId="0" fontId="83" fillId="0" borderId="23" xfId="0" applyFont="1" applyBorder="1" applyAlignment="1" applyProtection="1">
      <alignment horizontal="center" vertical="center"/>
      <protection locked="0"/>
    </xf>
    <xf numFmtId="0" fontId="83" fillId="0" borderId="25" xfId="0" applyFont="1" applyBorder="1" applyAlignment="1" applyProtection="1">
      <protection locked="0"/>
    </xf>
    <xf numFmtId="0" fontId="83" fillId="0" borderId="8" xfId="0" applyFont="1" applyFill="1" applyBorder="1" applyAlignment="1" applyProtection="1">
      <alignment horizontal="center" vertical="center"/>
      <protection locked="0"/>
    </xf>
    <xf numFmtId="0" fontId="83" fillId="0" borderId="24" xfId="0" applyFont="1" applyFill="1" applyBorder="1" applyAlignment="1" applyProtection="1">
      <alignment horizontal="center" vertical="center"/>
      <protection locked="0"/>
    </xf>
    <xf numFmtId="0" fontId="109" fillId="0" borderId="0" xfId="0" applyFont="1" applyFill="1" applyAlignment="1" applyProtection="1"/>
    <xf numFmtId="0" fontId="92" fillId="0" borderId="0" xfId="0" applyFont="1" applyAlignment="1" applyProtection="1">
      <protection locked="0"/>
    </xf>
    <xf numFmtId="0" fontId="92" fillId="0" borderId="0" xfId="0" applyFont="1" applyBorder="1" applyAlignment="1" applyProtection="1">
      <protection locked="0"/>
    </xf>
    <xf numFmtId="192" fontId="5" fillId="0" borderId="0" xfId="0" applyNumberFormat="1" applyFont="1" applyFill="1" applyBorder="1" applyAlignment="1" applyProtection="1">
      <alignment vertical="center"/>
    </xf>
    <xf numFmtId="0" fontId="97" fillId="0" borderId="0" xfId="0" applyFont="1" applyFill="1" applyAlignment="1" applyProtection="1"/>
    <xf numFmtId="0" fontId="123" fillId="0" borderId="0" xfId="0" applyFont="1" applyFill="1" applyAlignment="1" applyProtection="1"/>
    <xf numFmtId="0" fontId="5" fillId="0" borderId="0" xfId="0" applyFont="1" applyFill="1" applyAlignment="1" applyProtection="1">
      <protection locked="0"/>
    </xf>
    <xf numFmtId="198" fontId="5" fillId="0" borderId="0" xfId="254" applyNumberFormat="1" applyFont="1" applyFill="1" applyBorder="1" applyAlignment="1" applyProtection="1">
      <alignment vertical="center"/>
      <protection locked="0"/>
    </xf>
    <xf numFmtId="43" fontId="5" fillId="0" borderId="0" xfId="254" applyNumberFormat="1" applyFont="1" applyFill="1" applyBorder="1" applyAlignment="1" applyProtection="1">
      <alignment vertical="center"/>
      <protection locked="0"/>
    </xf>
    <xf numFmtId="198" fontId="5" fillId="0" borderId="0" xfId="0" applyNumberFormat="1" applyFont="1" applyFill="1" applyBorder="1" applyAlignment="1" applyProtection="1">
      <alignment vertical="center"/>
      <protection locked="0"/>
    </xf>
    <xf numFmtId="198" fontId="5" fillId="0" borderId="0" xfId="254" applyNumberFormat="1" applyFont="1" applyFill="1" applyBorder="1" applyAlignment="1" applyProtection="1">
      <alignment horizontal="right" vertical="center"/>
      <protection locked="0"/>
    </xf>
    <xf numFmtId="0" fontId="91" fillId="0" borderId="0" xfId="0" applyFont="1" applyFill="1" applyAlignment="1" applyProtection="1">
      <protection locked="0"/>
    </xf>
    <xf numFmtId="198" fontId="5" fillId="0" borderId="0" xfId="0" applyNumberFormat="1" applyFont="1" applyFill="1" applyBorder="1" applyAlignment="1" applyProtection="1">
      <protection locked="0"/>
    </xf>
    <xf numFmtId="197" fontId="5" fillId="0" borderId="0" xfId="254" applyNumberFormat="1" applyFont="1" applyFill="1" applyBorder="1" applyAlignment="1" applyProtection="1">
      <alignment vertical="center"/>
      <protection locked="0"/>
    </xf>
    <xf numFmtId="205" fontId="5" fillId="0" borderId="0" xfId="0" applyNumberFormat="1" applyFont="1" applyFill="1" applyBorder="1" applyAlignment="1" applyProtection="1">
      <alignment vertical="center"/>
      <protection locked="0"/>
    </xf>
    <xf numFmtId="41" fontId="5" fillId="0" borderId="0" xfId="254" applyNumberFormat="1" applyFont="1" applyFill="1" applyBorder="1" applyAlignment="1" applyProtection="1">
      <alignment vertical="center"/>
      <protection locked="0"/>
    </xf>
    <xf numFmtId="41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/>
    <xf numFmtId="41" fontId="5" fillId="0" borderId="0" xfId="254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97" fillId="0" borderId="81" xfId="0" applyFont="1" applyFill="1" applyBorder="1" applyAlignment="1" applyProtection="1">
      <alignment horizontal="center" vertical="center"/>
    </xf>
    <xf numFmtId="0" fontId="5" fillId="0" borderId="76" xfId="0" applyFont="1" applyFill="1" applyBorder="1" applyAlignment="1" applyProtection="1">
      <alignment horizontal="center" vertical="center"/>
    </xf>
    <xf numFmtId="192" fontId="5" fillId="0" borderId="16" xfId="0" applyNumberFormat="1" applyFont="1" applyFill="1" applyBorder="1" applyAlignment="1" applyProtection="1">
      <alignment vertical="center"/>
    </xf>
    <xf numFmtId="0" fontId="5" fillId="0" borderId="76" xfId="0" applyFont="1" applyFill="1" applyBorder="1" applyAlignment="1" applyProtection="1">
      <alignment horizontal="center" vertical="center"/>
      <protection locked="0"/>
    </xf>
    <xf numFmtId="198" fontId="5" fillId="0" borderId="16" xfId="0" applyNumberFormat="1" applyFont="1" applyFill="1" applyBorder="1" applyAlignment="1" applyProtection="1">
      <alignment vertical="center"/>
      <protection locked="0"/>
    </xf>
    <xf numFmtId="0" fontId="5" fillId="0" borderId="16" xfId="0" applyFont="1" applyFill="1" applyBorder="1" applyAlignment="1">
      <alignment vertical="center"/>
    </xf>
    <xf numFmtId="41" fontId="5" fillId="0" borderId="16" xfId="0" applyNumberFormat="1" applyFont="1" applyFill="1" applyBorder="1" applyAlignment="1" applyProtection="1">
      <alignment vertical="center"/>
      <protection locked="0"/>
    </xf>
    <xf numFmtId="205" fontId="5" fillId="0" borderId="16" xfId="0" applyNumberFormat="1" applyFont="1" applyFill="1" applyBorder="1" applyAlignment="1" applyProtection="1">
      <alignment vertical="center"/>
      <protection locked="0"/>
    </xf>
    <xf numFmtId="0" fontId="5" fillId="0" borderId="81" xfId="0" applyFont="1" applyBorder="1" applyAlignment="1" applyProtection="1">
      <alignment horizontal="center" vertical="center"/>
      <protection locked="0"/>
    </xf>
    <xf numFmtId="199" fontId="5" fillId="0" borderId="17" xfId="254" applyNumberFormat="1" applyFont="1" applyBorder="1" applyAlignment="1" applyProtection="1">
      <alignment horizontal="right" vertical="center"/>
      <protection locked="0"/>
    </xf>
    <xf numFmtId="43" fontId="5" fillId="0" borderId="17" xfId="254" applyNumberFormat="1" applyFont="1" applyFill="1" applyBorder="1" applyAlignment="1" applyProtection="1">
      <alignment vertical="center"/>
      <protection locked="0"/>
    </xf>
    <xf numFmtId="41" fontId="5" fillId="0" borderId="18" xfId="0" applyNumberFormat="1" applyFont="1" applyFill="1" applyBorder="1" applyAlignment="1" applyProtection="1">
      <alignment vertical="center"/>
      <protection locked="0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195" fontId="5" fillId="0" borderId="0" xfId="0" applyNumberFormat="1" applyFont="1" applyBorder="1" applyAlignment="1" applyProtection="1">
      <alignment horizontal="left" vertical="center"/>
      <protection locked="0"/>
    </xf>
    <xf numFmtId="204" fontId="5" fillId="0" borderId="0" xfId="254" applyNumberFormat="1" applyFont="1" applyFill="1" applyBorder="1" applyAlignment="1" applyProtection="1">
      <alignment horizontal="right" vertical="center" shrinkToFit="1"/>
    </xf>
    <xf numFmtId="199" fontId="5" fillId="0" borderId="0" xfId="252" applyNumberFormat="1" applyFont="1" applyFill="1" applyBorder="1" applyAlignment="1" applyProtection="1">
      <alignment horizontal="right" vertical="center" shrinkToFit="1"/>
    </xf>
    <xf numFmtId="41" fontId="5" fillId="0" borderId="0" xfId="252" applyFont="1" applyFill="1" applyBorder="1" applyAlignment="1" applyProtection="1">
      <alignment horizontal="right" vertical="center" shrinkToFit="1"/>
    </xf>
    <xf numFmtId="204" fontId="5" fillId="0" borderId="46" xfId="254" applyNumberFormat="1" applyFont="1" applyFill="1" applyBorder="1" applyAlignment="1" applyProtection="1">
      <alignment horizontal="right" vertical="center" shrinkToFit="1"/>
    </xf>
    <xf numFmtId="0" fontId="5" fillId="0" borderId="19" xfId="0" applyFont="1" applyFill="1" applyBorder="1" applyAlignment="1" applyProtection="1">
      <alignment horizontal="center" vertical="center"/>
    </xf>
    <xf numFmtId="199" fontId="94" fillId="0" borderId="16" xfId="254" applyNumberFormat="1" applyFont="1" applyFill="1" applyBorder="1" applyAlignment="1" applyProtection="1">
      <alignment horizontal="right" vertical="center" shrinkToFit="1"/>
      <protection locked="0"/>
    </xf>
    <xf numFmtId="204" fontId="5" fillId="0" borderId="82" xfId="254" applyNumberFormat="1" applyFont="1" applyFill="1" applyBorder="1" applyAlignment="1" applyProtection="1">
      <alignment horizontal="right" vertical="center" shrinkToFit="1"/>
    </xf>
    <xf numFmtId="204" fontId="5" fillId="0" borderId="83" xfId="254" applyNumberFormat="1" applyFont="1" applyFill="1" applyBorder="1" applyAlignment="1" applyProtection="1">
      <alignment horizontal="right" vertical="center" shrinkToFit="1"/>
    </xf>
    <xf numFmtId="199" fontId="5" fillId="0" borderId="83" xfId="254" applyNumberFormat="1" applyFont="1" applyBorder="1" applyAlignment="1" applyProtection="1">
      <alignment horizontal="right" vertical="center"/>
      <protection locked="0"/>
    </xf>
    <xf numFmtId="199" fontId="5" fillId="0" borderId="84" xfId="254" applyNumberFormat="1" applyFont="1" applyBorder="1" applyAlignment="1" applyProtection="1">
      <alignment horizontal="right" vertical="center" shrinkToFit="1"/>
      <protection locked="0"/>
    </xf>
    <xf numFmtId="199" fontId="5" fillId="0" borderId="0" xfId="254" applyNumberFormat="1" applyFont="1" applyFill="1" applyBorder="1" applyAlignment="1" applyProtection="1">
      <alignment horizontal="center" vertical="center" shrinkToFit="1"/>
      <protection locked="0"/>
    </xf>
    <xf numFmtId="199" fontId="5" fillId="0" borderId="46" xfId="254" applyNumberFormat="1" applyFont="1" applyFill="1" applyBorder="1" applyAlignment="1" applyProtection="1">
      <alignment horizontal="center" vertical="center" shrinkToFit="1"/>
      <protection locked="0"/>
    </xf>
    <xf numFmtId="0" fontId="5" fillId="0" borderId="45" xfId="0" applyFont="1" applyFill="1" applyBorder="1" applyAlignment="1" applyProtection="1">
      <alignment horizontal="center" vertical="center"/>
      <protection locked="0"/>
    </xf>
    <xf numFmtId="199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0" fontId="5" fillId="0" borderId="47" xfId="0" applyFont="1" applyFill="1" applyBorder="1" applyAlignment="1" applyProtection="1">
      <alignment horizontal="center" vertical="center"/>
      <protection locked="0"/>
    </xf>
    <xf numFmtId="199" fontId="5" fillId="0" borderId="10" xfId="254" applyNumberFormat="1" applyFont="1" applyFill="1" applyBorder="1" applyAlignment="1" applyProtection="1">
      <alignment vertical="center" shrinkToFit="1"/>
      <protection locked="0"/>
    </xf>
    <xf numFmtId="41" fontId="5" fillId="0" borderId="0" xfId="254" applyFont="1" applyBorder="1" applyAlignment="1" applyProtection="1">
      <alignment horizontal="center" vertical="center"/>
      <protection locked="0"/>
    </xf>
    <xf numFmtId="197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5" fillId="0" borderId="0" xfId="254" applyFont="1" applyFill="1" applyBorder="1" applyAlignment="1" applyProtection="1">
      <alignment horizontal="center" vertical="center"/>
      <protection locked="0"/>
    </xf>
    <xf numFmtId="206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94" fillId="0" borderId="23" xfId="252" applyFont="1" applyFill="1" applyBorder="1" applyAlignment="1">
      <alignment vertical="center"/>
    </xf>
    <xf numFmtId="41" fontId="94" fillId="0" borderId="26" xfId="252" applyFont="1" applyFill="1" applyBorder="1" applyAlignment="1">
      <alignment vertical="center"/>
    </xf>
    <xf numFmtId="41" fontId="94" fillId="0" borderId="56" xfId="252" applyFont="1" applyFill="1" applyBorder="1" applyAlignment="1">
      <alignment vertical="center"/>
    </xf>
    <xf numFmtId="0" fontId="117" fillId="0" borderId="47" xfId="404" applyFont="1" applyFill="1" applyBorder="1" applyAlignment="1">
      <alignment horizontal="center" vertical="center" wrapText="1"/>
    </xf>
    <xf numFmtId="0" fontId="94" fillId="0" borderId="55" xfId="404" applyFont="1" applyFill="1" applyBorder="1" applyAlignment="1">
      <alignment horizontal="center" vertical="center" wrapText="1"/>
    </xf>
    <xf numFmtId="0" fontId="94" fillId="0" borderId="45" xfId="404" applyFont="1" applyFill="1" applyBorder="1" applyAlignment="1">
      <alignment horizontal="center" vertical="center" wrapText="1"/>
    </xf>
    <xf numFmtId="41" fontId="94" fillId="0" borderId="20" xfId="252" applyFont="1" applyFill="1" applyBorder="1" applyAlignment="1">
      <alignment vertical="center"/>
    </xf>
    <xf numFmtId="41" fontId="94" fillId="0" borderId="0" xfId="252" applyFont="1" applyFill="1" applyBorder="1" applyAlignment="1">
      <alignment vertical="center"/>
    </xf>
    <xf numFmtId="41" fontId="94" fillId="0" borderId="46" xfId="252" applyFont="1" applyFill="1" applyBorder="1" applyAlignment="1">
      <alignment vertical="center"/>
    </xf>
    <xf numFmtId="0" fontId="0" fillId="0" borderId="0" xfId="0" applyFont="1" applyFill="1" applyAlignment="1" applyProtection="1"/>
    <xf numFmtId="0" fontId="119" fillId="0" borderId="0" xfId="0" applyFont="1" applyAlignment="1" applyProtection="1"/>
    <xf numFmtId="0" fontId="0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41" fontId="5" fillId="0" borderId="0" xfId="254" applyNumberFormat="1" applyFont="1" applyFill="1" applyBorder="1" applyAlignment="1" applyProtection="1">
      <alignment horizontal="right" vertical="center" shrinkToFit="1"/>
    </xf>
    <xf numFmtId="41" fontId="5" fillId="0" borderId="46" xfId="254" applyNumberFormat="1" applyFont="1" applyFill="1" applyBorder="1" applyAlignment="1" applyProtection="1">
      <alignment horizontal="right" vertical="center" shrinkToFit="1"/>
    </xf>
    <xf numFmtId="41" fontId="94" fillId="0" borderId="0" xfId="254" applyNumberFormat="1" applyFont="1" applyFill="1" applyBorder="1" applyAlignment="1" applyProtection="1">
      <alignment horizontal="right" vertical="center" shrinkToFit="1"/>
    </xf>
    <xf numFmtId="41" fontId="94" fillId="0" borderId="46" xfId="254" applyNumberFormat="1" applyFont="1" applyFill="1" applyBorder="1" applyAlignment="1" applyProtection="1">
      <alignment horizontal="right" vertical="center" shrinkToFit="1"/>
    </xf>
    <xf numFmtId="0" fontId="5" fillId="0" borderId="16" xfId="0" applyFont="1" applyFill="1" applyBorder="1" applyAlignment="1" applyProtection="1">
      <alignment horizontal="center" vertical="center"/>
    </xf>
    <xf numFmtId="41" fontId="97" fillId="0" borderId="17" xfId="254" applyNumberFormat="1" applyFont="1" applyFill="1" applyBorder="1" applyAlignment="1" applyProtection="1">
      <alignment horizontal="right" vertical="center" shrinkToFit="1"/>
    </xf>
    <xf numFmtId="41" fontId="97" fillId="0" borderId="18" xfId="254" applyNumberFormat="1" applyFont="1" applyFill="1" applyBorder="1" applyAlignment="1" applyProtection="1">
      <alignment horizontal="right" vertical="center" shrinkToFit="1"/>
    </xf>
    <xf numFmtId="41" fontId="5" fillId="0" borderId="0" xfId="254" applyFont="1" applyFill="1" applyBorder="1" applyAlignment="1" applyProtection="1">
      <alignment horizontal="right" vertical="center" shrinkToFit="1"/>
      <protection locked="0"/>
    </xf>
    <xf numFmtId="41" fontId="5" fillId="0" borderId="0" xfId="254" applyFont="1" applyFill="1" applyBorder="1" applyAlignment="1">
      <alignment vertical="center" shrinkToFit="1"/>
    </xf>
    <xf numFmtId="41" fontId="5" fillId="0" borderId="46" xfId="254" applyFont="1" applyFill="1" applyBorder="1" applyAlignment="1">
      <alignment vertical="center" shrinkToFit="1"/>
    </xf>
    <xf numFmtId="0" fontId="5" fillId="0" borderId="46" xfId="0" applyFont="1" applyFill="1" applyBorder="1" applyAlignment="1" applyProtection="1">
      <protection locked="0"/>
    </xf>
    <xf numFmtId="41" fontId="5" fillId="0" borderId="10" xfId="254" applyFont="1" applyFill="1" applyBorder="1" applyAlignment="1" applyProtection="1">
      <alignment horizontal="right" vertical="center" shrinkToFit="1"/>
      <protection locked="0"/>
    </xf>
    <xf numFmtId="41" fontId="5" fillId="0" borderId="10" xfId="254" applyFont="1" applyFill="1" applyBorder="1" applyAlignment="1">
      <alignment vertical="center" shrinkToFit="1"/>
    </xf>
    <xf numFmtId="41" fontId="5" fillId="0" borderId="48" xfId="254" applyFont="1" applyFill="1" applyBorder="1" applyAlignment="1">
      <alignment vertical="center" shrinkToFit="1"/>
    </xf>
    <xf numFmtId="0" fontId="5" fillId="0" borderId="26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83" fillId="0" borderId="23" xfId="0" applyFont="1" applyFill="1" applyBorder="1" applyAlignment="1">
      <alignment horizontal="center" vertical="center"/>
    </xf>
    <xf numFmtId="0" fontId="83" fillId="0" borderId="20" xfId="0" applyFont="1" applyFill="1" applyBorder="1" applyAlignment="1">
      <alignment horizontal="center" vertical="center"/>
    </xf>
    <xf numFmtId="0" fontId="120" fillId="0" borderId="21" xfId="0" applyFont="1" applyFill="1" applyBorder="1" applyAlignment="1">
      <alignment horizontal="center" vertical="center" wrapText="1"/>
    </xf>
    <xf numFmtId="41" fontId="45" fillId="0" borderId="26" xfId="0" applyNumberFormat="1" applyFont="1" applyFill="1" applyBorder="1" applyAlignment="1">
      <alignment horizontal="center" vertical="center" wrapText="1"/>
    </xf>
    <xf numFmtId="41" fontId="45" fillId="0" borderId="0" xfId="0" applyNumberFormat="1" applyFont="1" applyFill="1" applyBorder="1" applyAlignment="1">
      <alignment horizontal="center" vertical="center" wrapText="1"/>
    </xf>
    <xf numFmtId="41" fontId="120" fillId="0" borderId="17" xfId="0" applyNumberFormat="1" applyFont="1" applyFill="1" applyBorder="1" applyAlignment="1">
      <alignment vertical="center"/>
    </xf>
    <xf numFmtId="41" fontId="120" fillId="0" borderId="18" xfId="0" applyNumberFormat="1" applyFont="1" applyFill="1" applyBorder="1" applyAlignment="1">
      <alignment vertical="center"/>
    </xf>
    <xf numFmtId="0" fontId="1" fillId="0" borderId="0" xfId="513" applyFont="1" applyAlignment="1" applyProtection="1">
      <protection locked="0"/>
    </xf>
    <xf numFmtId="0" fontId="1" fillId="0" borderId="0" xfId="513" applyFont="1" applyAlignment="1" applyProtection="1">
      <alignment shrinkToFit="1"/>
      <protection locked="0"/>
    </xf>
    <xf numFmtId="0" fontId="119" fillId="0" borderId="0" xfId="513" applyFont="1" applyFill="1" applyAlignment="1" applyProtection="1">
      <protection locked="0"/>
    </xf>
    <xf numFmtId="0" fontId="0" fillId="0" borderId="0" xfId="513" applyFont="1" applyAlignment="1" applyProtection="1">
      <protection locked="0"/>
    </xf>
    <xf numFmtId="0" fontId="119" fillId="0" borderId="0" xfId="513" applyFont="1" applyAlignment="1" applyProtection="1">
      <protection locked="0"/>
    </xf>
    <xf numFmtId="0" fontId="125" fillId="0" borderId="0" xfId="513" applyFont="1" applyFill="1" applyAlignment="1" applyProtection="1">
      <protection locked="0"/>
    </xf>
    <xf numFmtId="0" fontId="126" fillId="0" borderId="0" xfId="513" applyFont="1" applyAlignment="1" applyProtection="1">
      <protection locked="0"/>
    </xf>
    <xf numFmtId="0" fontId="45" fillId="0" borderId="23" xfId="509" applyFont="1" applyFill="1" applyBorder="1" applyAlignment="1">
      <alignment horizontal="center" vertical="center" wrapText="1"/>
    </xf>
    <xf numFmtId="0" fontId="45" fillId="0" borderId="20" xfId="509" applyFont="1" applyFill="1" applyBorder="1" applyAlignment="1">
      <alignment horizontal="center" vertical="center"/>
    </xf>
    <xf numFmtId="0" fontId="45" fillId="0" borderId="20" xfId="509" applyFont="1" applyFill="1" applyBorder="1" applyAlignment="1">
      <alignment horizontal="center" vertical="center" wrapText="1"/>
    </xf>
    <xf numFmtId="0" fontId="45" fillId="0" borderId="26" xfId="509" applyFont="1" applyFill="1" applyBorder="1" applyAlignment="1">
      <alignment horizontal="center" vertical="center" wrapText="1"/>
    </xf>
    <xf numFmtId="0" fontId="45" fillId="0" borderId="0" xfId="509" applyFont="1" applyFill="1" applyBorder="1" applyAlignment="1">
      <alignment horizontal="center" vertical="center" wrapText="1"/>
    </xf>
    <xf numFmtId="41" fontId="45" fillId="0" borderId="26" xfId="509" applyNumberFormat="1" applyFont="1" applyFill="1" applyBorder="1" applyAlignment="1">
      <alignment horizontal="center" vertical="center" wrapText="1"/>
    </xf>
    <xf numFmtId="41" fontId="45" fillId="0" borderId="0" xfId="509" applyNumberFormat="1" applyFont="1" applyFill="1" applyBorder="1" applyAlignment="1">
      <alignment horizontal="center" vertical="center" wrapText="1"/>
    </xf>
    <xf numFmtId="0" fontId="124" fillId="0" borderId="24" xfId="509" applyFont="1" applyFill="1" applyBorder="1" applyAlignment="1">
      <alignment horizontal="center" vertical="center"/>
    </xf>
    <xf numFmtId="0" fontId="124" fillId="0" borderId="21" xfId="509" applyFont="1" applyFill="1" applyBorder="1" applyAlignment="1">
      <alignment vertical="center"/>
    </xf>
    <xf numFmtId="0" fontId="124" fillId="0" borderId="17" xfId="509" applyFont="1" applyFill="1" applyBorder="1" applyAlignment="1">
      <alignment vertical="center"/>
    </xf>
    <xf numFmtId="0" fontId="124" fillId="0" borderId="18" xfId="509" applyFont="1" applyFill="1" applyBorder="1" applyAlignment="1">
      <alignment vertical="center"/>
    </xf>
    <xf numFmtId="0" fontId="127" fillId="0" borderId="0" xfId="0" applyNumberFormat="1" applyFont="1" applyFill="1" applyBorder="1" applyAlignment="1" applyProtection="1">
      <protection locked="0"/>
    </xf>
    <xf numFmtId="0" fontId="127" fillId="0" borderId="91" xfId="0" applyNumberFormat="1" applyFont="1" applyFill="1" applyBorder="1" applyAlignment="1" applyProtection="1">
      <alignment horizontal="center" vertical="center"/>
      <protection locked="0"/>
    </xf>
    <xf numFmtId="41" fontId="127" fillId="0" borderId="26" xfId="0" applyNumberFormat="1" applyFont="1" applyFill="1" applyBorder="1" applyAlignment="1" applyProtection="1">
      <alignment horizontal="right" vertical="center"/>
    </xf>
    <xf numFmtId="41" fontId="127" fillId="0" borderId="26" xfId="0" applyNumberFormat="1" applyFont="1" applyFill="1" applyBorder="1" applyAlignment="1" applyProtection="1">
      <alignment horizontal="right" vertical="center"/>
      <protection locked="0"/>
    </xf>
    <xf numFmtId="198" fontId="127" fillId="0" borderId="26" xfId="0" applyNumberFormat="1" applyFont="1" applyFill="1" applyBorder="1" applyAlignment="1" applyProtection="1">
      <alignment horizontal="right" vertical="center"/>
      <protection locked="0"/>
    </xf>
    <xf numFmtId="0" fontId="127" fillId="0" borderId="90" xfId="0" applyNumberFormat="1" applyFont="1" applyFill="1" applyBorder="1" applyAlignment="1" applyProtection="1">
      <alignment horizontal="center" vertical="center"/>
      <protection locked="0"/>
    </xf>
    <xf numFmtId="41" fontId="5" fillId="0" borderId="0" xfId="0" applyNumberFormat="1" applyFont="1" applyFill="1" applyBorder="1" applyAlignment="1" applyProtection="1">
      <alignment horizontal="right" vertical="center"/>
    </xf>
    <xf numFmtId="41" fontId="5" fillId="0" borderId="0" xfId="0" applyNumberFormat="1" applyFont="1" applyFill="1" applyBorder="1" applyAlignment="1" applyProtection="1">
      <alignment horizontal="right" vertical="center"/>
      <protection locked="0"/>
    </xf>
    <xf numFmtId="198" fontId="5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55" xfId="0" applyFont="1" applyFill="1" applyBorder="1" applyAlignment="1" applyProtection="1">
      <alignment horizontal="center" vertical="center" shrinkToFit="1"/>
    </xf>
    <xf numFmtId="0" fontId="5" fillId="0" borderId="45" xfId="0" applyFont="1" applyFill="1" applyBorder="1" applyAlignment="1" applyProtection="1">
      <alignment horizontal="center" vertical="center" shrinkToFit="1"/>
    </xf>
    <xf numFmtId="196" fontId="5" fillId="0" borderId="16" xfId="514" applyFont="1" applyFill="1" applyBorder="1" applyAlignment="1" applyProtection="1">
      <alignment horizontal="center" vertical="center" shrinkToFit="1"/>
    </xf>
    <xf numFmtId="0" fontId="5" fillId="0" borderId="19" xfId="0" applyFont="1" applyFill="1" applyBorder="1" applyAlignment="1" applyProtection="1">
      <alignment horizontal="center" vertical="center" shrinkToFit="1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119" fillId="0" borderId="0" xfId="0" applyFont="1" applyFill="1" applyBorder="1">
      <alignment vertical="center"/>
    </xf>
    <xf numFmtId="0" fontId="45" fillId="0" borderId="19" xfId="0" applyFont="1" applyFill="1" applyBorder="1" applyAlignment="1" applyProtection="1">
      <alignment horizontal="center" vertical="center" wrapText="1" shrinkToFit="1"/>
      <protection locked="0"/>
    </xf>
    <xf numFmtId="0" fontId="97" fillId="0" borderId="51" xfId="0" applyFont="1" applyFill="1" applyBorder="1" applyAlignment="1" applyProtection="1">
      <alignment horizontal="center" vertical="center" shrinkToFit="1"/>
    </xf>
    <xf numFmtId="0" fontId="1" fillId="0" borderId="0" xfId="516" applyFont="1" applyAlignment="1" applyProtection="1">
      <protection locked="0"/>
    </xf>
    <xf numFmtId="0" fontId="119" fillId="0" borderId="0" xfId="516" applyFont="1" applyAlignment="1" applyProtection="1"/>
    <xf numFmtId="0" fontId="119" fillId="0" borderId="0" xfId="516" applyFont="1" applyAlignment="1" applyProtection="1">
      <protection locked="0"/>
    </xf>
    <xf numFmtId="0" fontId="126" fillId="0" borderId="0" xfId="516" applyFont="1" applyAlignment="1" applyProtection="1">
      <protection locked="0"/>
    </xf>
    <xf numFmtId="0" fontId="126" fillId="0" borderId="0" xfId="516" applyFont="1" applyFill="1" applyAlignment="1" applyProtection="1">
      <protection locked="0"/>
    </xf>
    <xf numFmtId="0" fontId="0" fillId="0" borderId="0" xfId="516" applyFont="1" applyAlignment="1" applyProtection="1">
      <protection locked="0"/>
    </xf>
    <xf numFmtId="0" fontId="129" fillId="0" borderId="0" xfId="516" applyFont="1" applyAlignment="1" applyProtection="1">
      <protection locked="0"/>
    </xf>
    <xf numFmtId="0" fontId="1" fillId="0" borderId="0" xfId="516" applyFont="1" applyAlignment="1" applyProtection="1">
      <alignment horizontal="left" vertical="center"/>
      <protection locked="0"/>
    </xf>
    <xf numFmtId="0" fontId="106" fillId="0" borderId="0" xfId="0" applyFont="1" applyAlignment="1" applyProtection="1">
      <protection locked="0"/>
    </xf>
    <xf numFmtId="0" fontId="92" fillId="0" borderId="0" xfId="0" applyFont="1" applyAlignment="1" applyProtection="1">
      <alignment vertical="center"/>
      <protection locked="0"/>
    </xf>
    <xf numFmtId="0" fontId="92" fillId="0" borderId="26" xfId="0" applyFont="1" applyBorder="1" applyAlignment="1" applyProtection="1">
      <protection locked="0"/>
    </xf>
    <xf numFmtId="0" fontId="122" fillId="0" borderId="0" xfId="0" applyFont="1" applyAlignment="1" applyProtection="1">
      <protection locked="0"/>
    </xf>
    <xf numFmtId="0" fontId="130" fillId="0" borderId="0" xfId="0" applyFont="1" applyFill="1" applyBorder="1" applyAlignment="1">
      <alignment vertical="center"/>
    </xf>
    <xf numFmtId="41" fontId="45" fillId="0" borderId="26" xfId="252" applyFont="1" applyFill="1" applyBorder="1" applyAlignment="1" applyProtection="1">
      <alignment vertical="center" shrinkToFit="1"/>
    </xf>
    <xf numFmtId="41" fontId="45" fillId="0" borderId="26" xfId="252" applyFont="1" applyFill="1" applyBorder="1" applyAlignment="1" applyProtection="1">
      <alignment vertical="center" shrinkToFit="1"/>
      <protection locked="0"/>
    </xf>
    <xf numFmtId="41" fontId="45" fillId="0" borderId="0" xfId="252" applyFont="1" applyFill="1" applyBorder="1" applyAlignment="1" applyProtection="1">
      <alignment vertical="center" shrinkToFit="1"/>
      <protection locked="0"/>
    </xf>
    <xf numFmtId="41" fontId="45" fillId="0" borderId="0" xfId="252" applyFont="1" applyBorder="1" applyAlignment="1" applyProtection="1">
      <alignment vertical="center"/>
      <protection locked="0"/>
    </xf>
    <xf numFmtId="41" fontId="45" fillId="0" borderId="0" xfId="252" applyFont="1" applyFill="1" applyBorder="1" applyAlignment="1" applyProtection="1">
      <alignment vertical="center" shrinkToFit="1"/>
    </xf>
    <xf numFmtId="0" fontId="5" fillId="0" borderId="90" xfId="0" applyFont="1" applyFill="1" applyBorder="1" applyAlignment="1" applyProtection="1">
      <alignment horizontal="center" vertical="center" shrinkToFit="1"/>
      <protection locked="0"/>
    </xf>
    <xf numFmtId="41" fontId="45" fillId="0" borderId="0" xfId="254" applyFont="1" applyBorder="1" applyAlignment="1" applyProtection="1">
      <alignment vertical="center"/>
      <protection locked="0"/>
    </xf>
    <xf numFmtId="41" fontId="45" fillId="0" borderId="0" xfId="254" applyFont="1" applyFill="1" applyBorder="1" applyAlignment="1" applyProtection="1">
      <alignment vertical="center" shrinkToFit="1"/>
    </xf>
    <xf numFmtId="41" fontId="45" fillId="0" borderId="0" xfId="254" applyFont="1" applyFill="1" applyBorder="1" applyAlignment="1" applyProtection="1">
      <alignment vertical="center" shrinkToFit="1"/>
      <protection locked="0"/>
    </xf>
    <xf numFmtId="0" fontId="126" fillId="0" borderId="0" xfId="0" applyFont="1" applyAlignment="1"/>
    <xf numFmtId="0" fontId="125" fillId="0" borderId="0" xfId="0" applyFont="1" applyAlignment="1"/>
    <xf numFmtId="0" fontId="1" fillId="0" borderId="0" xfId="0" applyFont="1" applyBorder="1" applyAlignment="1" applyProtection="1">
      <protection locked="0"/>
    </xf>
    <xf numFmtId="0" fontId="5" fillId="27" borderId="55" xfId="0" applyNumberFormat="1" applyFont="1" applyFill="1" applyBorder="1" applyAlignment="1" applyProtection="1">
      <alignment horizontal="center" vertical="center"/>
    </xf>
    <xf numFmtId="194" fontId="5" fillId="0" borderId="51" xfId="0" applyNumberFormat="1" applyFont="1" applyFill="1" applyBorder="1" applyAlignment="1" applyProtection="1">
      <alignment horizontal="center" vertical="center"/>
      <protection locked="0"/>
    </xf>
    <xf numFmtId="0" fontId="131" fillId="0" borderId="0" xfId="0" applyFont="1" applyAlignment="1"/>
    <xf numFmtId="202" fontId="5" fillId="0" borderId="0" xfId="0" applyNumberFormat="1" applyFont="1" applyAlignment="1" applyProtection="1">
      <protection locked="0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90" xfId="0" applyNumberFormat="1" applyFont="1" applyFill="1" applyBorder="1" applyAlignment="1" applyProtection="1">
      <alignment horizontal="center" vertical="center"/>
    </xf>
    <xf numFmtId="41" fontId="5" fillId="0" borderId="0" xfId="252" applyFont="1" applyFill="1" applyBorder="1" applyAlignment="1" applyProtection="1">
      <alignment vertical="center" shrinkToFit="1"/>
      <protection locked="0"/>
    </xf>
    <xf numFmtId="208" fontId="5" fillId="0" borderId="0" xfId="252" applyNumberFormat="1" applyFont="1" applyFill="1" applyBorder="1" applyAlignment="1" applyProtection="1">
      <alignment vertical="center" shrinkToFit="1"/>
      <protection locked="0"/>
    </xf>
    <xf numFmtId="196" fontId="5" fillId="0" borderId="0" xfId="514" applyFont="1" applyFill="1" applyBorder="1" applyAlignment="1" applyProtection="1">
      <alignment vertical="center"/>
      <protection locked="0"/>
    </xf>
    <xf numFmtId="41" fontId="5" fillId="0" borderId="0" xfId="252" applyFont="1" applyFill="1" applyBorder="1" applyAlignment="1" applyProtection="1">
      <alignment horizontal="center" vertical="center" shrinkToFit="1"/>
      <protection locked="0"/>
    </xf>
    <xf numFmtId="196" fontId="5" fillId="0" borderId="46" xfId="514" applyFont="1" applyFill="1" applyBorder="1" applyAlignment="1" applyProtection="1">
      <alignment horizontal="right" vertical="center"/>
      <protection locked="0"/>
    </xf>
    <xf numFmtId="199" fontId="5" fillId="0" borderId="0" xfId="252" applyNumberFormat="1" applyFont="1" applyFill="1" applyBorder="1" applyAlignment="1" applyProtection="1">
      <alignment vertical="center" shrinkToFit="1"/>
      <protection locked="0"/>
    </xf>
    <xf numFmtId="196" fontId="5" fillId="0" borderId="0" xfId="514" applyFont="1" applyFill="1" applyBorder="1" applyAlignment="1" applyProtection="1">
      <alignment horizontal="right" vertical="center"/>
      <protection locked="0"/>
    </xf>
    <xf numFmtId="41" fontId="5" fillId="0" borderId="16" xfId="252" applyFont="1" applyFill="1" applyBorder="1" applyAlignment="1" applyProtection="1">
      <alignment horizontal="center" vertical="center" shrinkToFit="1"/>
      <protection locked="0"/>
    </xf>
    <xf numFmtId="193" fontId="5" fillId="0" borderId="46" xfId="514" applyNumberFormat="1" applyFont="1" applyFill="1" applyBorder="1" applyAlignment="1" applyProtection="1">
      <alignment vertical="center"/>
      <protection locked="0"/>
    </xf>
    <xf numFmtId="41" fontId="5" fillId="0" borderId="17" xfId="252" applyFont="1" applyFill="1" applyBorder="1" applyAlignment="1" applyProtection="1">
      <alignment horizontal="center" vertical="center" shrinkToFit="1"/>
      <protection locked="0"/>
    </xf>
    <xf numFmtId="41" fontId="5" fillId="0" borderId="18" xfId="252" applyFont="1" applyFill="1" applyBorder="1" applyAlignment="1" applyProtection="1">
      <alignment horizontal="center" vertical="center" shrinkToFit="1"/>
      <protection locked="0"/>
    </xf>
    <xf numFmtId="0" fontId="94" fillId="0" borderId="45" xfId="0" applyNumberFormat="1" applyFont="1" applyFill="1" applyBorder="1" applyAlignment="1" applyProtection="1">
      <alignment horizontal="center" vertical="center"/>
    </xf>
    <xf numFmtId="0" fontId="5" fillId="0" borderId="45" xfId="0" applyNumberFormat="1" applyFont="1" applyFill="1" applyBorder="1" applyAlignment="1" applyProtection="1">
      <alignment horizontal="center" vertical="center"/>
    </xf>
    <xf numFmtId="194" fontId="5" fillId="0" borderId="45" xfId="0" applyNumberFormat="1" applyFont="1" applyFill="1" applyBorder="1" applyAlignment="1" applyProtection="1">
      <alignment horizontal="center" vertical="center"/>
      <protection locked="0"/>
    </xf>
    <xf numFmtId="0" fontId="97" fillId="0" borderId="51" xfId="0" applyNumberFormat="1" applyFont="1" applyFill="1" applyBorder="1" applyAlignment="1" applyProtection="1">
      <alignment horizontal="center" vertical="center"/>
    </xf>
    <xf numFmtId="41" fontId="5" fillId="27" borderId="26" xfId="511" applyFont="1" applyFill="1" applyBorder="1" applyAlignment="1" applyProtection="1">
      <alignment horizontal="center" vertical="center"/>
    </xf>
    <xf numFmtId="41" fontId="94" fillId="0" borderId="0" xfId="511" applyFont="1" applyFill="1" applyBorder="1" applyAlignment="1" applyProtection="1">
      <alignment horizontal="center" vertical="center"/>
    </xf>
    <xf numFmtId="41" fontId="94" fillId="0" borderId="16" xfId="511" applyFont="1" applyFill="1" applyBorder="1" applyAlignment="1" applyProtection="1">
      <alignment horizontal="center" vertical="center"/>
    </xf>
    <xf numFmtId="41" fontId="5" fillId="0" borderId="0" xfId="511" applyFont="1" applyFill="1" applyBorder="1" applyAlignment="1">
      <alignment horizontal="center" vertical="center" wrapText="1"/>
    </xf>
    <xf numFmtId="41" fontId="5" fillId="0" borderId="0" xfId="511" applyFont="1" applyFill="1" applyBorder="1" applyAlignment="1" applyProtection="1">
      <alignment horizontal="center" vertical="center"/>
    </xf>
    <xf numFmtId="41" fontId="5" fillId="0" borderId="16" xfId="511" applyFont="1" applyFill="1" applyBorder="1" applyAlignment="1" applyProtection="1">
      <alignment horizontal="center" vertical="center"/>
    </xf>
    <xf numFmtId="41" fontId="97" fillId="0" borderId="17" xfId="511" applyFont="1" applyFill="1" applyBorder="1" applyAlignment="1">
      <alignment horizontal="center" vertical="center" wrapText="1"/>
    </xf>
    <xf numFmtId="41" fontId="97" fillId="0" borderId="17" xfId="511" applyFont="1" applyFill="1" applyBorder="1" applyAlignment="1" applyProtection="1">
      <alignment horizontal="center" vertical="center"/>
    </xf>
    <xf numFmtId="41" fontId="97" fillId="0" borderId="80" xfId="511" applyFont="1" applyFill="1" applyBorder="1" applyAlignment="1" applyProtection="1">
      <alignment horizontal="center" vertical="center"/>
    </xf>
    <xf numFmtId="41" fontId="78" fillId="0" borderId="0" xfId="252" applyFont="1" applyAlignment="1" applyProtection="1">
      <alignment vertical="center"/>
    </xf>
    <xf numFmtId="0" fontId="65" fillId="0" borderId="0" xfId="0" applyFont="1" applyFill="1" applyAlignment="1" applyProtection="1">
      <alignment vertical="center"/>
    </xf>
    <xf numFmtId="0" fontId="78" fillId="0" borderId="0" xfId="0" applyFont="1" applyFill="1" applyAlignment="1" applyProtection="1">
      <alignment vertical="center"/>
    </xf>
    <xf numFmtId="41" fontId="78" fillId="0" borderId="0" xfId="252" applyNumberFormat="1" applyFont="1" applyBorder="1" applyAlignment="1" applyProtection="1">
      <alignment vertical="center"/>
    </xf>
    <xf numFmtId="199" fontId="78" fillId="0" borderId="0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Border="1" applyAlignment="1" applyProtection="1">
      <alignment horizontal="right" vertical="center"/>
    </xf>
    <xf numFmtId="199" fontId="78" fillId="0" borderId="0" xfId="252" applyNumberFormat="1" applyFont="1" applyBorder="1" applyAlignment="1" applyProtection="1">
      <alignment vertical="center"/>
    </xf>
    <xf numFmtId="41" fontId="78" fillId="0" borderId="46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Fill="1" applyBorder="1" applyAlignment="1" applyProtection="1">
      <alignment horizontal="right" vertical="center"/>
    </xf>
    <xf numFmtId="199" fontId="78" fillId="0" borderId="0" xfId="252" applyNumberFormat="1" applyFont="1" applyFill="1" applyBorder="1" applyAlignment="1" applyProtection="1">
      <alignment horizontal="right" vertical="center"/>
    </xf>
    <xf numFmtId="199" fontId="78" fillId="0" borderId="0" xfId="0" applyNumberFormat="1" applyFont="1" applyFill="1" applyBorder="1" applyAlignment="1" applyProtection="1">
      <alignment vertical="center"/>
    </xf>
    <xf numFmtId="41" fontId="78" fillId="0" borderId="46" xfId="252" applyNumberFormat="1" applyFont="1" applyFill="1" applyBorder="1" applyAlignment="1" applyProtection="1">
      <alignment horizontal="right" vertical="center"/>
    </xf>
    <xf numFmtId="0" fontId="78" fillId="0" borderId="45" xfId="0" applyNumberFormat="1" applyFont="1" applyFill="1" applyBorder="1" applyAlignment="1" applyProtection="1">
      <alignment horizontal="center" vertical="center"/>
    </xf>
    <xf numFmtId="176" fontId="45" fillId="0" borderId="28" xfId="505" applyFont="1" applyFill="1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/>
    </xf>
    <xf numFmtId="0" fontId="97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5" fillId="0" borderId="46" xfId="0" applyNumberFormat="1" applyFont="1" applyBorder="1" applyAlignment="1" applyProtection="1">
      <alignment horizontal="center" vertical="center"/>
    </xf>
    <xf numFmtId="0" fontId="5" fillId="0" borderId="0" xfId="252" applyNumberFormat="1" applyFont="1" applyFill="1" applyBorder="1" applyAlignment="1" applyProtection="1">
      <alignment horizontal="center" vertical="center"/>
    </xf>
    <xf numFmtId="0" fontId="5" fillId="0" borderId="16" xfId="252" applyNumberFormat="1" applyFont="1" applyFill="1" applyBorder="1" applyAlignment="1" applyProtection="1">
      <alignment horizontal="center" vertical="center"/>
    </xf>
    <xf numFmtId="0" fontId="5" fillId="0" borderId="45" xfId="0" applyNumberFormat="1" applyFont="1" applyBorder="1" applyAlignment="1" applyProtection="1">
      <alignment horizontal="center" vertical="center"/>
    </xf>
    <xf numFmtId="0" fontId="99" fillId="0" borderId="0" xfId="0" applyFont="1" applyFill="1" applyAlignment="1" applyProtection="1"/>
    <xf numFmtId="0" fontId="132" fillId="0" borderId="0" xfId="0" applyFont="1" applyAlignment="1" applyProtection="1">
      <protection locked="0"/>
    </xf>
    <xf numFmtId="0" fontId="133" fillId="0" borderId="0" xfId="0" applyFont="1" applyAlignment="1" applyProtection="1">
      <protection locked="0"/>
    </xf>
    <xf numFmtId="0" fontId="5" fillId="0" borderId="19" xfId="0" applyNumberFormat="1" applyFont="1" applyFill="1" applyBorder="1" applyAlignment="1" applyProtection="1">
      <alignment horizontal="center" vertical="center"/>
    </xf>
    <xf numFmtId="0" fontId="97" fillId="0" borderId="24" xfId="0" applyNumberFormat="1" applyFont="1" applyFill="1" applyBorder="1" applyAlignment="1" applyProtection="1">
      <alignment horizontal="center" vertical="center"/>
    </xf>
    <xf numFmtId="198" fontId="5" fillId="0" borderId="0" xfId="0" applyNumberFormat="1" applyFont="1" applyBorder="1" applyAlignment="1" applyProtection="1">
      <alignment horizontal="left"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196" fontId="5" fillId="0" borderId="0" xfId="514" applyFont="1" applyBorder="1" applyAlignment="1" applyProtection="1">
      <alignment vertical="center"/>
      <protection locked="0"/>
    </xf>
    <xf numFmtId="196" fontId="5" fillId="0" borderId="0" xfId="514" applyFont="1" applyBorder="1" applyAlignment="1" applyProtection="1">
      <alignment horizontal="left" vertical="center"/>
      <protection locked="0"/>
    </xf>
    <xf numFmtId="41" fontId="94" fillId="0" borderId="0" xfId="514" applyNumberFormat="1" applyFont="1" applyFill="1" applyBorder="1" applyAlignment="1" applyProtection="1">
      <alignment horizontal="right" vertical="center"/>
    </xf>
    <xf numFmtId="0" fontId="117" fillId="0" borderId="18" xfId="0" applyFont="1" applyBorder="1" applyAlignment="1" applyProtection="1">
      <protection locked="0"/>
    </xf>
    <xf numFmtId="203" fontId="94" fillId="0" borderId="0" xfId="514" applyNumberFormat="1" applyFont="1" applyFill="1" applyBorder="1" applyAlignment="1" applyProtection="1">
      <alignment horizontal="right" vertical="center"/>
    </xf>
    <xf numFmtId="41" fontId="94" fillId="0" borderId="26" xfId="511" applyFont="1" applyFill="1" applyBorder="1" applyAlignment="1" applyProtection="1"/>
    <xf numFmtId="41" fontId="94" fillId="0" borderId="0" xfId="511" applyFont="1" applyFill="1" applyBorder="1" applyAlignment="1" applyProtection="1">
      <protection locked="0"/>
    </xf>
    <xf numFmtId="41" fontId="94" fillId="0" borderId="0" xfId="511" applyFont="1" applyBorder="1" applyAlignment="1" applyProtection="1">
      <protection locked="0"/>
    </xf>
    <xf numFmtId="41" fontId="117" fillId="0" borderId="17" xfId="511" applyFont="1" applyBorder="1" applyAlignment="1" applyProtection="1">
      <protection locked="0"/>
    </xf>
    <xf numFmtId="0" fontId="134" fillId="0" borderId="26" xfId="512" applyFont="1" applyBorder="1" applyAlignment="1" applyProtection="1">
      <alignment vertical="center"/>
      <protection locked="0"/>
    </xf>
    <xf numFmtId="0" fontId="115" fillId="0" borderId="26" xfId="512" applyFont="1" applyBorder="1"/>
    <xf numFmtId="0" fontId="115" fillId="0" borderId="26" xfId="512" applyFont="1" applyBorder="1" applyAlignment="1" applyProtection="1">
      <alignment horizontal="right"/>
      <protection locked="0"/>
    </xf>
    <xf numFmtId="0" fontId="115" fillId="0" borderId="25" xfId="512" applyFont="1" applyBorder="1" applyAlignment="1" applyProtection="1">
      <alignment horizontal="right"/>
      <protection locked="0"/>
    </xf>
    <xf numFmtId="0" fontId="115" fillId="0" borderId="0" xfId="512" applyFont="1" applyAlignment="1" applyProtection="1">
      <alignment horizontal="center"/>
      <protection locked="0"/>
    </xf>
    <xf numFmtId="0" fontId="94" fillId="0" borderId="0" xfId="512" applyFont="1" applyAlignment="1" applyProtection="1">
      <alignment horizontal="center"/>
      <protection locked="0"/>
    </xf>
    <xf numFmtId="0" fontId="94" fillId="0" borderId="22" xfId="512" applyFont="1" applyBorder="1" applyAlignment="1" applyProtection="1">
      <alignment horizontal="center" vertical="center"/>
      <protection locked="0"/>
    </xf>
    <xf numFmtId="0" fontId="94" fillId="0" borderId="23" xfId="512" applyFont="1" applyBorder="1" applyAlignment="1" applyProtection="1">
      <alignment horizontal="center" vertical="center"/>
      <protection locked="0"/>
    </xf>
    <xf numFmtId="0" fontId="94" fillId="0" borderId="24" xfId="512" applyFont="1" applyBorder="1" applyAlignment="1" applyProtection="1">
      <alignment horizontal="center" vertical="center"/>
      <protection locked="0"/>
    </xf>
    <xf numFmtId="0" fontId="94" fillId="0" borderId="21" xfId="512" applyFont="1" applyBorder="1" applyAlignment="1" applyProtection="1">
      <alignment horizontal="center" vertical="center"/>
      <protection locked="0"/>
    </xf>
    <xf numFmtId="0" fontId="94" fillId="0" borderId="24" xfId="512" applyFont="1" applyBorder="1" applyAlignment="1" applyProtection="1">
      <alignment horizontal="center" vertical="center" wrapText="1"/>
      <protection locked="0"/>
    </xf>
    <xf numFmtId="41" fontId="94" fillId="0" borderId="0" xfId="254" applyFont="1" applyFill="1" applyBorder="1" applyAlignment="1" applyProtection="1">
      <alignment horizontal="center" vertical="center"/>
    </xf>
    <xf numFmtId="41" fontId="94" fillId="0" borderId="20" xfId="254" applyFont="1" applyFill="1" applyBorder="1" applyAlignment="1" applyProtection="1">
      <alignment horizontal="center" vertical="center"/>
    </xf>
    <xf numFmtId="0" fontId="94" fillId="0" borderId="0" xfId="512" applyFont="1" applyFill="1" applyAlignment="1" applyProtection="1">
      <alignment horizontal="center"/>
    </xf>
    <xf numFmtId="0" fontId="117" fillId="0" borderId="0" xfId="512" applyFont="1" applyFill="1" applyAlignment="1" applyProtection="1">
      <alignment horizontal="center"/>
    </xf>
    <xf numFmtId="0" fontId="117" fillId="0" borderId="0" xfId="512" applyFont="1" applyFill="1" applyAlignment="1" applyProtection="1">
      <alignment horizontal="center"/>
      <protection locked="0"/>
    </xf>
    <xf numFmtId="0" fontId="94" fillId="0" borderId="0" xfId="512" applyFont="1" applyFill="1" applyAlignment="1" applyProtection="1">
      <alignment horizontal="center"/>
      <protection locked="0"/>
    </xf>
    <xf numFmtId="0" fontId="94" fillId="0" borderId="0" xfId="512" applyFont="1"/>
    <xf numFmtId="197" fontId="45" fillId="0" borderId="0" xfId="254" applyNumberFormat="1" applyFont="1" applyFill="1" applyBorder="1" applyAlignment="1" applyProtection="1">
      <alignment horizontal="left" vertical="center"/>
      <protection locked="0"/>
    </xf>
    <xf numFmtId="0" fontId="94" fillId="0" borderId="0" xfId="512" applyFont="1" applyBorder="1" applyAlignment="1" applyProtection="1">
      <alignment horizontal="center"/>
      <protection locked="0"/>
    </xf>
    <xf numFmtId="0" fontId="94" fillId="0" borderId="0" xfId="512" applyFont="1" applyBorder="1" applyAlignment="1" applyProtection="1">
      <alignment horizontal="center" vertical="center"/>
      <protection locked="0"/>
    </xf>
    <xf numFmtId="0" fontId="115" fillId="0" borderId="0" xfId="512" applyFont="1" applyBorder="1" applyAlignment="1" applyProtection="1">
      <alignment horizontal="center"/>
      <protection locked="0"/>
    </xf>
    <xf numFmtId="0" fontId="115" fillId="0" borderId="0" xfId="512" applyFont="1" applyBorder="1" applyAlignment="1" applyProtection="1">
      <alignment horizontal="center" vertical="center"/>
      <protection locked="0"/>
    </xf>
    <xf numFmtId="0" fontId="97" fillId="0" borderId="92" xfId="0" applyNumberFormat="1" applyFont="1" applyFill="1" applyBorder="1" applyAlignment="1" applyProtection="1">
      <alignment horizontal="center" vertical="center"/>
    </xf>
    <xf numFmtId="41" fontId="5" fillId="0" borderId="0" xfId="254" applyFont="1" applyFill="1" applyBorder="1" applyAlignment="1" applyProtection="1">
      <alignment vertical="center"/>
    </xf>
    <xf numFmtId="41" fontId="5" fillId="0" borderId="0" xfId="0" applyNumberFormat="1" applyFont="1" applyFill="1" applyBorder="1" applyAlignment="1" applyProtection="1">
      <alignment vertical="center"/>
    </xf>
    <xf numFmtId="176" fontId="5" fillId="0" borderId="0" xfId="504" applyFont="1" applyFill="1" applyBorder="1" applyAlignment="1">
      <alignment vertical="center"/>
    </xf>
    <xf numFmtId="0" fontId="5" fillId="0" borderId="0" xfId="0" applyFont="1" applyAlignment="1" applyProtection="1">
      <alignment shrinkToFit="1"/>
      <protection locked="0"/>
    </xf>
    <xf numFmtId="200" fontId="94" fillId="0" borderId="0" xfId="254" applyNumberFormat="1" applyFont="1" applyFill="1" applyBorder="1" applyAlignment="1" applyProtection="1">
      <alignment vertical="center"/>
      <protection locked="0"/>
    </xf>
    <xf numFmtId="41" fontId="94" fillId="0" borderId="0" xfId="257" applyFont="1" applyFill="1" applyBorder="1" applyAlignment="1" applyProtection="1">
      <alignment vertical="center"/>
      <protection locked="0"/>
    </xf>
    <xf numFmtId="193" fontId="94" fillId="0" borderId="0" xfId="257" applyNumberFormat="1" applyFont="1" applyFill="1" applyBorder="1" applyAlignment="1" applyProtection="1">
      <alignment vertical="center"/>
      <protection locked="0"/>
    </xf>
    <xf numFmtId="200" fontId="94" fillId="0" borderId="0" xfId="257" applyNumberFormat="1" applyFont="1" applyFill="1" applyBorder="1" applyAlignment="1" applyProtection="1">
      <alignment vertical="center"/>
      <protection locked="0"/>
    </xf>
    <xf numFmtId="41" fontId="94" fillId="0" borderId="0" xfId="0" applyNumberFormat="1" applyFont="1" applyFill="1" applyBorder="1" applyAlignment="1" applyProtection="1">
      <alignment vertical="center"/>
    </xf>
    <xf numFmtId="41" fontId="117" fillId="0" borderId="17" xfId="254" applyFont="1" applyFill="1" applyBorder="1" applyAlignment="1" applyProtection="1">
      <alignment horizontal="right" vertical="center"/>
    </xf>
    <xf numFmtId="200" fontId="117" fillId="0" borderId="17" xfId="254" applyNumberFormat="1" applyFont="1" applyFill="1" applyBorder="1" applyAlignment="1" applyProtection="1">
      <alignment horizontal="right" vertical="center"/>
      <protection locked="0"/>
    </xf>
    <xf numFmtId="41" fontId="117" fillId="0" borderId="17" xfId="257" applyFont="1" applyFill="1" applyBorder="1" applyAlignment="1" applyProtection="1">
      <alignment horizontal="center" vertical="center"/>
      <protection locked="0"/>
    </xf>
    <xf numFmtId="200" fontId="117" fillId="0" borderId="17" xfId="257" applyNumberFormat="1" applyFont="1" applyFill="1" applyBorder="1" applyAlignment="1" applyProtection="1">
      <alignment horizontal="right" vertical="center"/>
      <protection locked="0"/>
    </xf>
    <xf numFmtId="41" fontId="117" fillId="0" borderId="17" xfId="0" applyNumberFormat="1" applyFont="1" applyFill="1" applyBorder="1" applyAlignment="1" applyProtection="1">
      <alignment horizontal="right" vertical="center"/>
    </xf>
    <xf numFmtId="0" fontId="97" fillId="0" borderId="0" xfId="0" applyFont="1" applyAlignment="1" applyProtection="1">
      <protection locked="0"/>
    </xf>
    <xf numFmtId="41" fontId="5" fillId="0" borderId="0" xfId="514" applyNumberFormat="1" applyFont="1" applyFill="1" applyBorder="1" applyAlignment="1" applyProtection="1">
      <alignment vertical="center" shrinkToFit="1"/>
    </xf>
    <xf numFmtId="41" fontId="94" fillId="0" borderId="0" xfId="514" applyNumberFormat="1" applyFont="1" applyFill="1" applyBorder="1" applyAlignment="1" applyProtection="1">
      <alignment vertical="center" shrinkToFit="1"/>
    </xf>
    <xf numFmtId="0" fontId="97" fillId="0" borderId="24" xfId="0" applyNumberFormat="1" applyFont="1" applyFill="1" applyBorder="1" applyAlignment="1" applyProtection="1">
      <alignment horizontal="center" vertical="center" shrinkToFit="1"/>
    </xf>
    <xf numFmtId="41" fontId="97" fillId="0" borderId="17" xfId="514" applyNumberFormat="1" applyFont="1" applyFill="1" applyBorder="1" applyAlignment="1" applyProtection="1">
      <alignment vertical="center" shrinkToFit="1"/>
    </xf>
    <xf numFmtId="41" fontId="97" fillId="0" borderId="18" xfId="514" applyNumberFormat="1" applyFont="1" applyFill="1" applyBorder="1" applyAlignment="1" applyProtection="1">
      <alignment vertical="center" shrinkToFit="1"/>
    </xf>
    <xf numFmtId="41" fontId="5" fillId="0" borderId="0" xfId="254" applyNumberFormat="1" applyFont="1" applyFill="1" applyBorder="1" applyAlignment="1" applyProtection="1">
      <alignment vertical="center" shrinkToFit="1"/>
    </xf>
    <xf numFmtId="41" fontId="5" fillId="0" borderId="0" xfId="254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 applyAlignment="1" applyProtection="1">
      <alignment shrinkToFit="1"/>
    </xf>
    <xf numFmtId="0" fontId="97" fillId="0" borderId="0" xfId="0" applyFont="1" applyFill="1" applyAlignment="1" applyProtection="1">
      <alignment shrinkToFi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9" xfId="0" applyNumberFormat="1" applyFont="1" applyFill="1" applyBorder="1" applyAlignment="1" applyProtection="1">
      <alignment horizontal="center" vertical="center" shrinkToFit="1"/>
    </xf>
    <xf numFmtId="41" fontId="5" fillId="0" borderId="16" xfId="514" applyNumberFormat="1" applyFont="1" applyFill="1" applyBorder="1" applyAlignment="1" applyProtection="1">
      <alignment vertical="center" shrinkToFit="1"/>
    </xf>
    <xf numFmtId="41" fontId="94" fillId="0" borderId="16" xfId="514" applyNumberFormat="1" applyFont="1" applyFill="1" applyBorder="1" applyAlignment="1" applyProtection="1">
      <alignment vertical="center" shrinkToFit="1"/>
    </xf>
    <xf numFmtId="194" fontId="5" fillId="0" borderId="19" xfId="0" applyNumberFormat="1" applyFont="1" applyBorder="1" applyAlignment="1" applyProtection="1">
      <alignment horizontal="center" vertical="center"/>
    </xf>
    <xf numFmtId="41" fontId="5" fillId="0" borderId="16" xfId="254" applyNumberFormat="1" applyFont="1" applyFill="1" applyBorder="1" applyAlignment="1" applyProtection="1">
      <alignment vertical="center"/>
      <protection locked="0"/>
    </xf>
    <xf numFmtId="41" fontId="5" fillId="0" borderId="16" xfId="254" applyNumberFormat="1" applyFont="1" applyFill="1" applyBorder="1" applyAlignment="1" applyProtection="1">
      <alignment vertical="center" shrinkToFit="1"/>
      <protection locked="0"/>
    </xf>
    <xf numFmtId="194" fontId="5" fillId="0" borderId="24" xfId="0" applyNumberFormat="1" applyFont="1" applyBorder="1" applyAlignment="1" applyProtection="1">
      <alignment horizontal="center" vertical="center"/>
    </xf>
    <xf numFmtId="41" fontId="5" fillId="0" borderId="17" xfId="254" applyNumberFormat="1" applyFont="1" applyFill="1" applyBorder="1" applyAlignment="1" applyProtection="1">
      <alignment vertical="center" shrinkToFit="1"/>
    </xf>
    <xf numFmtId="41" fontId="5" fillId="0" borderId="17" xfId="254" applyNumberFormat="1" applyFont="1" applyFill="1" applyBorder="1" applyAlignment="1" applyProtection="1">
      <alignment vertical="center"/>
      <protection locked="0"/>
    </xf>
    <xf numFmtId="41" fontId="5" fillId="0" borderId="18" xfId="254" applyNumberFormat="1" applyFont="1" applyFill="1" applyBorder="1" applyAlignment="1" applyProtection="1">
      <alignment vertical="center"/>
      <protection locked="0"/>
    </xf>
    <xf numFmtId="0" fontId="45" fillId="0" borderId="8" xfId="508" applyFont="1" applyFill="1" applyBorder="1" applyAlignment="1">
      <alignment horizontal="center" vertical="center" wrapText="1"/>
    </xf>
    <xf numFmtId="0" fontId="45" fillId="0" borderId="23" xfId="508" applyFont="1" applyFill="1" applyBorder="1" applyAlignment="1">
      <alignment horizontal="center" vertical="center" wrapText="1"/>
    </xf>
    <xf numFmtId="193" fontId="5" fillId="0" borderId="8" xfId="0" applyNumberFormat="1" applyFont="1" applyFill="1" applyBorder="1" applyAlignment="1" applyProtection="1">
      <alignment horizontal="center" vertical="center" shrinkToFit="1"/>
    </xf>
    <xf numFmtId="199" fontId="94" fillId="0" borderId="16" xfId="254" applyNumberFormat="1" applyFont="1" applyFill="1" applyBorder="1" applyAlignment="1" applyProtection="1">
      <alignment horizontal="center" vertical="center" shrinkToFit="1"/>
    </xf>
    <xf numFmtId="0" fontId="94" fillId="0" borderId="19" xfId="0" applyFont="1" applyFill="1" applyBorder="1" applyAlignment="1" applyProtection="1">
      <alignment horizontal="center" vertical="center"/>
      <protection locked="0"/>
    </xf>
    <xf numFmtId="0" fontId="94" fillId="0" borderId="24" xfId="0" applyFont="1" applyFill="1" applyBorder="1" applyAlignment="1" applyProtection="1">
      <alignment horizontal="center" vertical="center"/>
      <protection locked="0"/>
    </xf>
    <xf numFmtId="199" fontId="94" fillId="0" borderId="17" xfId="254" applyNumberFormat="1" applyFont="1" applyFill="1" applyBorder="1" applyAlignment="1" applyProtection="1">
      <alignment horizontal="right" vertical="center"/>
      <protection locked="0"/>
    </xf>
    <xf numFmtId="0" fontId="1" fillId="0" borderId="0" xfId="513" applyFont="1" applyFill="1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45" fillId="0" borderId="26" xfId="0" applyFont="1" applyFill="1" applyBorder="1" applyAlignment="1">
      <alignment vertical="center"/>
    </xf>
    <xf numFmtId="41" fontId="5" fillId="0" borderId="23" xfId="252" applyFont="1" applyFill="1" applyBorder="1" applyAlignment="1" applyProtection="1">
      <alignment horizontal="center" vertical="center"/>
    </xf>
    <xf numFmtId="41" fontId="5" fillId="0" borderId="25" xfId="252" applyFont="1" applyFill="1" applyBorder="1" applyAlignment="1" applyProtection="1">
      <alignment horizontal="center" vertical="center"/>
    </xf>
    <xf numFmtId="41" fontId="5" fillId="0" borderId="26" xfId="252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124" fillId="0" borderId="0" xfId="513" applyFont="1" applyBorder="1" applyAlignment="1" applyProtection="1">
      <alignment horizontal="left" vertical="center"/>
      <protection locked="0"/>
    </xf>
    <xf numFmtId="0" fontId="45" fillId="0" borderId="20" xfId="513" applyFont="1" applyBorder="1" applyAlignment="1" applyProtection="1">
      <alignment wrapText="1"/>
      <protection locked="0"/>
    </xf>
    <xf numFmtId="0" fontId="45" fillId="0" borderId="20" xfId="513" applyFont="1" applyBorder="1" applyAlignment="1" applyProtection="1">
      <alignment horizontal="center" vertical="center" wrapText="1"/>
      <protection locked="0"/>
    </xf>
    <xf numFmtId="0" fontId="45" fillId="0" borderId="16" xfId="513" applyFont="1" applyBorder="1" applyAlignment="1" applyProtection="1">
      <alignment horizontal="center" vertical="center" wrapText="1"/>
      <protection locked="0"/>
    </xf>
    <xf numFmtId="0" fontId="45" fillId="0" borderId="19" xfId="513" applyFont="1" applyBorder="1" applyAlignment="1" applyProtection="1">
      <alignment horizontal="center" vertical="center" wrapText="1"/>
      <protection locked="0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45" fillId="0" borderId="0" xfId="513" applyFont="1" applyBorder="1" applyAlignment="1" applyProtection="1">
      <alignment horizontal="center" vertical="center" shrinkToFit="1"/>
      <protection locked="0"/>
    </xf>
    <xf numFmtId="0" fontId="45" fillId="0" borderId="16" xfId="513" applyFont="1" applyBorder="1" applyAlignment="1" applyProtection="1">
      <alignment horizontal="center" vertical="center" wrapText="1" shrinkToFit="1"/>
      <protection locked="0"/>
    </xf>
    <xf numFmtId="0" fontId="45" fillId="0" borderId="19" xfId="513" applyFont="1" applyBorder="1" applyAlignment="1" applyProtection="1">
      <alignment horizontal="center" vertical="center" wrapText="1" shrinkToFit="1"/>
      <protection locked="0"/>
    </xf>
    <xf numFmtId="0" fontId="45" fillId="0" borderId="0" xfId="513" applyFont="1" applyBorder="1" applyAlignment="1" applyProtection="1">
      <alignment horizontal="center" vertical="center" wrapText="1" shrinkToFit="1"/>
      <protection locked="0"/>
    </xf>
    <xf numFmtId="0" fontId="45" fillId="0" borderId="19" xfId="513" applyFont="1" applyFill="1" applyBorder="1" applyAlignment="1" applyProtection="1">
      <alignment horizontal="center" vertical="center" wrapText="1" shrinkToFit="1"/>
      <protection locked="0"/>
    </xf>
    <xf numFmtId="0" fontId="45" fillId="0" borderId="8" xfId="513" applyFont="1" applyBorder="1" applyAlignment="1" applyProtection="1">
      <alignment horizontal="center" vertical="center"/>
      <protection locked="0"/>
    </xf>
    <xf numFmtId="41" fontId="45" fillId="0" borderId="8" xfId="252" applyFont="1" applyFill="1" applyBorder="1" applyAlignment="1" applyProtection="1">
      <alignment horizontal="center" vertical="center" shrinkToFit="1"/>
      <protection locked="0"/>
    </xf>
    <xf numFmtId="41" fontId="45" fillId="0" borderId="8" xfId="513" applyNumberFormat="1" applyFont="1" applyBorder="1" applyAlignment="1" applyProtection="1">
      <alignment horizontal="center" vertical="center" shrinkToFit="1"/>
      <protection locked="0"/>
    </xf>
    <xf numFmtId="49" fontId="45" fillId="0" borderId="8" xfId="252" applyNumberFormat="1" applyFont="1" applyFill="1" applyBorder="1" applyAlignment="1" applyProtection="1">
      <alignment horizontal="center" vertical="center" shrinkToFit="1"/>
      <protection locked="0"/>
    </xf>
    <xf numFmtId="41" fontId="83" fillId="0" borderId="8" xfId="252" applyFont="1" applyFill="1" applyBorder="1" applyAlignment="1" applyProtection="1">
      <alignment horizontal="center" vertical="center" shrinkToFit="1"/>
      <protection locked="0"/>
    </xf>
    <xf numFmtId="49" fontId="124" fillId="0" borderId="8" xfId="252" applyNumberFormat="1" applyFont="1" applyFill="1" applyBorder="1" applyAlignment="1" applyProtection="1">
      <alignment horizontal="center" vertical="center" shrinkToFit="1"/>
      <protection locked="0"/>
    </xf>
    <xf numFmtId="41" fontId="124" fillId="0" borderId="8" xfId="252" applyFont="1" applyFill="1" applyBorder="1" applyAlignment="1" applyProtection="1">
      <alignment horizontal="center" vertical="center" shrinkToFit="1"/>
      <protection locked="0"/>
    </xf>
    <xf numFmtId="41" fontId="45" fillId="0" borderId="8" xfId="267" applyFont="1" applyFill="1" applyBorder="1" applyAlignment="1" applyProtection="1">
      <alignment vertical="center" shrinkToFit="1"/>
    </xf>
    <xf numFmtId="41" fontId="45" fillId="0" borderId="8" xfId="252" applyFont="1" applyFill="1" applyBorder="1" applyAlignment="1" applyProtection="1">
      <alignment vertical="center" shrinkToFit="1"/>
    </xf>
    <xf numFmtId="41" fontId="45" fillId="0" borderId="8" xfId="252" applyFont="1" applyFill="1" applyBorder="1" applyAlignment="1" applyProtection="1">
      <alignment vertical="center"/>
      <protection locked="0"/>
    </xf>
    <xf numFmtId="41" fontId="45" fillId="0" borderId="8" xfId="252" applyFont="1" applyFill="1" applyBorder="1" applyAlignment="1" applyProtection="1">
      <alignment vertical="center" shrinkToFit="1"/>
      <protection locked="0"/>
    </xf>
    <xf numFmtId="0" fontId="45" fillId="0" borderId="0" xfId="513" applyFont="1" applyAlignment="1" applyProtection="1">
      <alignment vertical="center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0" fontId="45" fillId="0" borderId="0" xfId="513" applyFont="1" applyBorder="1" applyAlignment="1" applyProtection="1">
      <alignment horizontal="left" vertical="center" wrapText="1"/>
      <protection locked="0"/>
    </xf>
    <xf numFmtId="41" fontId="45" fillId="0" borderId="0" xfId="513" applyNumberFormat="1" applyFont="1" applyAlignment="1" applyProtection="1">
      <alignment vertical="center"/>
      <protection locked="0"/>
    </xf>
    <xf numFmtId="0" fontId="45" fillId="0" borderId="16" xfId="513" applyFont="1" applyBorder="1" applyAlignment="1" applyProtection="1">
      <alignment wrapText="1"/>
      <protection locked="0"/>
    </xf>
    <xf numFmtId="0" fontId="45" fillId="0" borderId="22" xfId="513" applyFont="1" applyBorder="1" applyAlignment="1" applyProtection="1">
      <alignment horizontal="right" wrapText="1"/>
      <protection locked="0"/>
    </xf>
    <xf numFmtId="0" fontId="45" fillId="0" borderId="19" xfId="513" applyFont="1" applyBorder="1" applyAlignment="1" applyProtection="1">
      <alignment horizontal="right" wrapText="1"/>
      <protection locked="0"/>
    </xf>
    <xf numFmtId="0" fontId="45" fillId="0" borderId="25" xfId="513" applyFont="1" applyBorder="1" applyAlignment="1" applyProtection="1">
      <alignment horizontal="center" vertical="center" wrapText="1"/>
      <protection locked="0"/>
    </xf>
    <xf numFmtId="0" fontId="45" fillId="0" borderId="23" xfId="513" applyFont="1" applyBorder="1" applyAlignment="1" applyProtection="1">
      <alignment horizontal="center" vertical="center" wrapText="1"/>
      <protection locked="0"/>
    </xf>
    <xf numFmtId="0" fontId="45" fillId="0" borderId="24" xfId="513" applyFont="1" applyBorder="1" applyAlignment="1" applyProtection="1">
      <alignment horizontal="center" vertical="top"/>
      <protection locked="0"/>
    </xf>
    <xf numFmtId="0" fontId="45" fillId="0" borderId="19" xfId="513" applyFont="1" applyBorder="1" applyAlignment="1" applyProtection="1">
      <alignment horizontal="center" vertical="center"/>
      <protection locked="0"/>
    </xf>
    <xf numFmtId="0" fontId="90" fillId="0" borderId="0" xfId="513" applyFont="1" applyBorder="1" applyAlignment="1" applyProtection="1">
      <alignment horizontal="left" vertical="center"/>
      <protection locked="0"/>
    </xf>
    <xf numFmtId="0" fontId="1" fillId="0" borderId="0" xfId="513" applyFont="1" applyAlignment="1" applyProtection="1">
      <alignment vertical="center"/>
      <protection locked="0"/>
    </xf>
    <xf numFmtId="0" fontId="45" fillId="0" borderId="17" xfId="513" applyFont="1" applyBorder="1" applyAlignment="1" applyProtection="1">
      <alignment vertical="center"/>
      <protection locked="0"/>
    </xf>
    <xf numFmtId="0" fontId="45" fillId="0" borderId="0" xfId="513" applyFont="1" applyBorder="1" applyAlignment="1" applyProtection="1">
      <alignment horizontal="right" vertical="center"/>
      <protection locked="0"/>
    </xf>
    <xf numFmtId="200" fontId="45" fillId="0" borderId="0" xfId="0" applyNumberFormat="1" applyFont="1" applyBorder="1" applyAlignment="1" applyProtection="1">
      <alignment vertical="center"/>
      <protection locked="0"/>
    </xf>
    <xf numFmtId="0" fontId="45" fillId="0" borderId="0" xfId="0" applyFont="1" applyBorder="1" applyAlignment="1" applyProtection="1">
      <protection locked="0"/>
    </xf>
    <xf numFmtId="197" fontId="45" fillId="0" borderId="0" xfId="254" applyNumberFormat="1" applyFont="1" applyFill="1" applyBorder="1" applyAlignment="1" applyProtection="1">
      <alignment horizontal="center" vertical="center"/>
      <protection locked="0"/>
    </xf>
    <xf numFmtId="41" fontId="45" fillId="0" borderId="0" xfId="254" applyFont="1" applyFill="1" applyBorder="1" applyAlignment="1" applyProtection="1">
      <alignment horizontal="center" vertical="center"/>
      <protection locked="0"/>
    </xf>
    <xf numFmtId="0" fontId="83" fillId="0" borderId="0" xfId="512" applyFont="1" applyBorder="1" applyAlignment="1">
      <alignment vertical="center"/>
    </xf>
    <xf numFmtId="0" fontId="83" fillId="0" borderId="0" xfId="512" applyFont="1" applyBorder="1" applyAlignment="1" applyProtection="1">
      <alignment horizontal="right" vertical="center"/>
      <protection locked="0"/>
    </xf>
    <xf numFmtId="0" fontId="83" fillId="0" borderId="0" xfId="512" applyFont="1" applyAlignment="1" applyProtection="1">
      <alignment horizontal="center" vertical="center"/>
      <protection locked="0"/>
    </xf>
    <xf numFmtId="0" fontId="83" fillId="0" borderId="0" xfId="512" applyFont="1" applyBorder="1" applyAlignment="1" applyProtection="1">
      <alignment vertical="center"/>
      <protection locked="0"/>
    </xf>
    <xf numFmtId="0" fontId="94" fillId="0" borderId="22" xfId="512" applyFont="1" applyBorder="1" applyAlignment="1" applyProtection="1">
      <alignment horizontal="right"/>
      <protection locked="0"/>
    </xf>
    <xf numFmtId="0" fontId="94" fillId="0" borderId="19" xfId="512" applyNumberFormat="1" applyFont="1" applyFill="1" applyBorder="1" applyAlignment="1" applyProtection="1">
      <alignment horizontal="center" vertical="center"/>
    </xf>
    <xf numFmtId="41" fontId="94" fillId="0" borderId="16" xfId="254" applyFont="1" applyFill="1" applyBorder="1" applyAlignment="1" applyProtection="1">
      <alignment horizontal="center" vertical="center"/>
    </xf>
    <xf numFmtId="0" fontId="117" fillId="0" borderId="24" xfId="512" applyNumberFormat="1" applyFont="1" applyFill="1" applyBorder="1" applyAlignment="1" applyProtection="1">
      <alignment horizontal="center" vertical="center"/>
    </xf>
    <xf numFmtId="194" fontId="94" fillId="0" borderId="19" xfId="512" applyNumberFormat="1" applyFont="1" applyFill="1" applyBorder="1" applyAlignment="1" applyProtection="1">
      <alignment horizontal="center" vertical="center"/>
      <protection locked="0"/>
    </xf>
    <xf numFmtId="194" fontId="94" fillId="0" borderId="19" xfId="512" applyNumberFormat="1" applyFont="1" applyBorder="1" applyAlignment="1" applyProtection="1">
      <alignment horizontal="center" vertical="center"/>
      <protection locked="0"/>
    </xf>
    <xf numFmtId="194" fontId="94" fillId="0" borderId="24" xfId="512" applyNumberFormat="1" applyFont="1" applyBorder="1" applyAlignment="1" applyProtection="1">
      <alignment horizontal="center" vertical="center"/>
      <protection locked="0"/>
    </xf>
    <xf numFmtId="0" fontId="94" fillId="0" borderId="19" xfId="512" applyFont="1" applyBorder="1" applyAlignment="1" applyProtection="1">
      <alignment horizontal="center"/>
      <protection locked="0"/>
    </xf>
    <xf numFmtId="0" fontId="94" fillId="0" borderId="24" xfId="512" applyFont="1" applyBorder="1" applyAlignment="1" applyProtection="1">
      <alignment horizontal="center"/>
      <protection locked="0"/>
    </xf>
    <xf numFmtId="0" fontId="92" fillId="0" borderId="0" xfId="520" applyFont="1" applyAlignment="1" applyProtection="1">
      <protection locked="0"/>
    </xf>
    <xf numFmtId="0" fontId="106" fillId="0" borderId="0" xfId="520" applyFont="1" applyAlignment="1" applyProtection="1">
      <protection locked="0"/>
    </xf>
    <xf numFmtId="0" fontId="107" fillId="0" borderId="0" xfId="520" applyFont="1" applyAlignment="1" applyProtection="1">
      <protection locked="0"/>
    </xf>
    <xf numFmtId="0" fontId="122" fillId="0" borderId="0" xfId="520" applyFont="1" applyAlignment="1" applyProtection="1">
      <protection locked="0"/>
    </xf>
    <xf numFmtId="0" fontId="92" fillId="0" borderId="0" xfId="520" applyFont="1" applyFill="1" applyAlignment="1" applyProtection="1">
      <protection locked="0"/>
    </xf>
    <xf numFmtId="0" fontId="92" fillId="22" borderId="0" xfId="520" applyFont="1" applyFill="1" applyAlignment="1" applyProtection="1">
      <protection locked="0"/>
    </xf>
    <xf numFmtId="0" fontId="45" fillId="0" borderId="22" xfId="520" applyFont="1" applyBorder="1" applyAlignment="1" applyProtection="1">
      <alignment horizontal="center" vertical="center"/>
      <protection locked="0"/>
    </xf>
    <xf numFmtId="0" fontId="45" fillId="22" borderId="25" xfId="520" applyFont="1" applyFill="1" applyBorder="1" applyAlignment="1" applyProtection="1">
      <alignment horizontal="center" vertical="center"/>
      <protection locked="0"/>
    </xf>
    <xf numFmtId="0" fontId="45" fillId="22" borderId="22" xfId="520" applyFont="1" applyFill="1" applyBorder="1" applyAlignment="1" applyProtection="1">
      <alignment horizontal="center" vertical="center"/>
      <protection locked="0"/>
    </xf>
    <xf numFmtId="0" fontId="83" fillId="0" borderId="19" xfId="520" applyFont="1" applyFill="1" applyBorder="1" applyAlignment="1" applyProtection="1">
      <alignment horizontal="center" vertical="center"/>
      <protection locked="0"/>
    </xf>
    <xf numFmtId="41" fontId="83" fillId="0" borderId="0" xfId="252" applyFont="1" applyFill="1" applyBorder="1" applyAlignment="1" applyProtection="1">
      <alignment horizontal="right" vertical="center" shrinkToFit="1"/>
    </xf>
    <xf numFmtId="41" fontId="83" fillId="0" borderId="0" xfId="252" applyFont="1" applyFill="1" applyBorder="1" applyAlignment="1" applyProtection="1">
      <alignment horizontal="right" vertical="center" shrinkToFit="1"/>
      <protection locked="0"/>
    </xf>
    <xf numFmtId="41" fontId="83" fillId="0" borderId="0" xfId="252" applyFont="1" applyFill="1" applyBorder="1" applyAlignment="1" applyProtection="1">
      <alignment horizontal="right" vertical="center"/>
      <protection locked="0"/>
    </xf>
    <xf numFmtId="41" fontId="83" fillId="0" borderId="16" xfId="252" applyFont="1" applyFill="1" applyBorder="1" applyAlignment="1" applyProtection="1">
      <alignment horizontal="right" vertical="center"/>
      <protection locked="0"/>
    </xf>
    <xf numFmtId="0" fontId="45" fillId="0" borderId="19" xfId="520" applyFont="1" applyFill="1" applyBorder="1" applyAlignment="1" applyProtection="1">
      <alignment horizontal="center" vertical="center"/>
      <protection locked="0"/>
    </xf>
    <xf numFmtId="41" fontId="45" fillId="0" borderId="0" xfId="252" applyFont="1" applyFill="1" applyBorder="1" applyAlignment="1" applyProtection="1">
      <alignment horizontal="right" vertical="center" shrinkToFit="1"/>
    </xf>
    <xf numFmtId="41" fontId="45" fillId="0" borderId="0" xfId="252" applyFont="1" applyFill="1" applyBorder="1" applyAlignment="1" applyProtection="1">
      <alignment horizontal="right" vertical="center" shrinkToFit="1"/>
      <protection locked="0"/>
    </xf>
    <xf numFmtId="41" fontId="45" fillId="0" borderId="0" xfId="252" applyFont="1" applyFill="1" applyBorder="1" applyAlignment="1" applyProtection="1">
      <alignment horizontal="right" vertical="center"/>
      <protection locked="0"/>
    </xf>
    <xf numFmtId="41" fontId="45" fillId="0" borderId="0" xfId="254" applyFont="1" applyFill="1" applyBorder="1" applyAlignment="1" applyProtection="1">
      <alignment horizontal="right" vertical="center" shrinkToFit="1"/>
    </xf>
    <xf numFmtId="41" fontId="45" fillId="0" borderId="0" xfId="254" applyFont="1" applyFill="1" applyBorder="1" applyAlignment="1" applyProtection="1">
      <alignment horizontal="right" vertical="center" shrinkToFit="1"/>
      <protection locked="0"/>
    </xf>
    <xf numFmtId="41" fontId="45" fillId="0" borderId="0" xfId="254" applyFont="1" applyFill="1" applyBorder="1" applyAlignment="1" applyProtection="1">
      <alignment horizontal="right" vertical="center"/>
      <protection locked="0"/>
    </xf>
    <xf numFmtId="0" fontId="45" fillId="0" borderId="0" xfId="520" applyFont="1" applyAlignment="1" applyProtection="1">
      <alignment horizontal="left" vertical="center"/>
      <protection locked="0"/>
    </xf>
    <xf numFmtId="197" fontId="45" fillId="0" borderId="0" xfId="252" applyNumberFormat="1" applyFont="1" applyFill="1" applyBorder="1" applyAlignment="1" applyProtection="1">
      <alignment horizontal="center" vertical="center"/>
      <protection locked="0"/>
    </xf>
    <xf numFmtId="41" fontId="45" fillId="0" borderId="0" xfId="252" applyFont="1" applyFill="1" applyBorder="1" applyAlignment="1" applyProtection="1">
      <alignment horizontal="center" vertical="center"/>
      <protection locked="0"/>
    </xf>
    <xf numFmtId="192" fontId="45" fillId="0" borderId="0" xfId="520" applyNumberFormat="1" applyFont="1" applyFill="1" applyBorder="1" applyAlignment="1" applyProtection="1">
      <alignment horizontal="center" vertical="center"/>
      <protection locked="0"/>
    </xf>
    <xf numFmtId="0" fontId="45" fillId="0" borderId="0" xfId="520" applyFont="1" applyFill="1" applyBorder="1" applyAlignment="1">
      <alignment vertical="center"/>
    </xf>
    <xf numFmtId="0" fontId="45" fillId="0" borderId="0" xfId="520" applyFont="1" applyFill="1" applyBorder="1" applyAlignment="1" applyProtection="1">
      <protection locked="0"/>
    </xf>
    <xf numFmtId="0" fontId="136" fillId="0" borderId="0" xfId="520" applyFont="1" applyAlignment="1" applyProtection="1">
      <alignment vertical="top"/>
      <protection locked="0"/>
    </xf>
    <xf numFmtId="0" fontId="45" fillId="0" borderId="0" xfId="520" applyFont="1" applyBorder="1" applyAlignment="1" applyProtection="1">
      <alignment horizontal="left" vertical="center"/>
      <protection locked="0"/>
    </xf>
    <xf numFmtId="0" fontId="45" fillId="0" borderId="0" xfId="520" applyFont="1" applyAlignment="1" applyProtection="1">
      <alignment horizontal="center" vertical="center"/>
      <protection locked="0"/>
    </xf>
    <xf numFmtId="0" fontId="45" fillId="0" borderId="0" xfId="520" applyFont="1" applyBorder="1" applyAlignment="1" applyProtection="1">
      <alignment horizontal="right" vertical="center"/>
      <protection locked="0"/>
    </xf>
    <xf numFmtId="0" fontId="45" fillId="0" borderId="0" xfId="520" applyFont="1" applyAlignment="1" applyProtection="1">
      <alignment vertical="center"/>
      <protection locked="0"/>
    </xf>
    <xf numFmtId="0" fontId="136" fillId="0" borderId="0" xfId="520" applyFont="1" applyBorder="1" applyAlignment="1" applyProtection="1">
      <alignment horizontal="center" vertical="top"/>
      <protection locked="0"/>
    </xf>
    <xf numFmtId="0" fontId="45" fillId="0" borderId="22" xfId="520" applyFont="1" applyBorder="1" applyAlignment="1" applyProtection="1">
      <alignment horizontal="right" vertical="center"/>
      <protection locked="0"/>
    </xf>
    <xf numFmtId="0" fontId="45" fillId="0" borderId="19" xfId="520" applyFont="1" applyBorder="1" applyAlignment="1" applyProtection="1">
      <alignment horizontal="right" vertical="center"/>
      <protection locked="0"/>
    </xf>
    <xf numFmtId="0" fontId="45" fillId="0" borderId="19" xfId="520" applyFont="1" applyBorder="1" applyAlignment="1" applyProtection="1">
      <alignment horizontal="center" vertical="center"/>
      <protection locked="0"/>
    </xf>
    <xf numFmtId="41" fontId="45" fillId="0" borderId="16" xfId="252" applyFont="1" applyFill="1" applyBorder="1" applyAlignment="1" applyProtection="1">
      <alignment horizontal="right" vertical="center"/>
      <protection locked="0"/>
    </xf>
    <xf numFmtId="41" fontId="45" fillId="0" borderId="16" xfId="254" applyFont="1" applyFill="1" applyBorder="1" applyAlignment="1" applyProtection="1">
      <alignment horizontal="right" vertical="center"/>
      <protection locked="0"/>
    </xf>
    <xf numFmtId="0" fontId="124" fillId="0" borderId="24" xfId="520" applyFont="1" applyFill="1" applyBorder="1" applyAlignment="1" applyProtection="1">
      <alignment horizontal="center" vertical="center"/>
      <protection locked="0"/>
    </xf>
    <xf numFmtId="41" fontId="124" fillId="0" borderId="17" xfId="254" applyFont="1" applyFill="1" applyBorder="1" applyAlignment="1" applyProtection="1">
      <alignment horizontal="right" vertical="center" shrinkToFit="1"/>
    </xf>
    <xf numFmtId="41" fontId="124" fillId="0" borderId="17" xfId="254" applyFont="1" applyFill="1" applyBorder="1" applyAlignment="1" applyProtection="1">
      <alignment horizontal="right" vertical="center" shrinkToFit="1"/>
      <protection locked="0"/>
    </xf>
    <xf numFmtId="41" fontId="124" fillId="0" borderId="17" xfId="254" applyFont="1" applyFill="1" applyBorder="1" applyAlignment="1" applyProtection="1">
      <alignment horizontal="right" vertical="center"/>
      <protection locked="0"/>
    </xf>
    <xf numFmtId="41" fontId="124" fillId="0" borderId="18" xfId="254" applyFont="1" applyFill="1" applyBorder="1" applyAlignment="1" applyProtection="1">
      <alignment horizontal="right" vertical="center"/>
      <protection locked="0"/>
    </xf>
    <xf numFmtId="0" fontId="45" fillId="0" borderId="24" xfId="520" applyFont="1" applyBorder="1" applyAlignment="1" applyProtection="1">
      <alignment horizontal="left" vertical="center"/>
      <protection locked="0"/>
    </xf>
    <xf numFmtId="0" fontId="45" fillId="0" borderId="24" xfId="520" applyFont="1" applyBorder="1" applyAlignment="1" applyProtection="1">
      <alignment horizontal="center" vertical="center"/>
      <protection locked="0"/>
    </xf>
    <xf numFmtId="0" fontId="45" fillId="0" borderId="21" xfId="520" applyFont="1" applyBorder="1" applyAlignment="1" applyProtection="1">
      <alignment horizontal="center" vertical="center"/>
      <protection locked="0"/>
    </xf>
    <xf numFmtId="0" fontId="45" fillId="22" borderId="24" xfId="520" applyFont="1" applyFill="1" applyBorder="1" applyAlignment="1" applyProtection="1">
      <alignment horizontal="center" vertical="center"/>
      <protection locked="0"/>
    </xf>
    <xf numFmtId="0" fontId="93" fillId="0" borderId="23" xfId="512" applyFont="1" applyBorder="1" applyAlignment="1" applyProtection="1">
      <alignment vertical="top"/>
      <protection locked="0"/>
    </xf>
    <xf numFmtId="0" fontId="136" fillId="0" borderId="0" xfId="516" applyFont="1" applyAlignment="1" applyProtection="1">
      <alignment vertical="top"/>
      <protection locked="0"/>
    </xf>
    <xf numFmtId="0" fontId="45" fillId="0" borderId="8" xfId="0" applyFont="1" applyFill="1" applyBorder="1" applyAlignment="1">
      <alignment horizontal="center" vertical="center" wrapText="1"/>
    </xf>
    <xf numFmtId="194" fontId="116" fillId="0" borderId="0" xfId="0" applyNumberFormat="1" applyFont="1" applyFill="1" applyBorder="1" applyAlignment="1" applyProtection="1">
      <alignment vertical="center"/>
      <protection locked="0"/>
    </xf>
    <xf numFmtId="0" fontId="94" fillId="0" borderId="0" xfId="0" applyFont="1" applyBorder="1" applyAlignment="1" applyProtection="1">
      <alignment vertical="center"/>
      <protection locked="0"/>
    </xf>
    <xf numFmtId="0" fontId="45" fillId="0" borderId="0" xfId="0" applyFont="1" applyAlignment="1" applyProtection="1">
      <alignment horizontal="right" vertical="center"/>
      <protection locked="0"/>
    </xf>
    <xf numFmtId="193" fontId="5" fillId="22" borderId="8" xfId="0" applyNumberFormat="1" applyFont="1" applyFill="1" applyBorder="1" applyAlignment="1" applyProtection="1">
      <alignment horizontal="center" vertical="center" shrinkToFit="1"/>
    </xf>
    <xf numFmtId="193" fontId="5" fillId="0" borderId="24" xfId="0" applyNumberFormat="1" applyFont="1" applyFill="1" applyBorder="1" applyAlignment="1" applyProtection="1">
      <alignment horizontal="center" vertical="center" shrinkToFit="1"/>
    </xf>
    <xf numFmtId="193" fontId="5" fillId="0" borderId="19" xfId="0" applyNumberFormat="1" applyFont="1" applyFill="1" applyBorder="1" applyAlignment="1" applyProtection="1">
      <alignment horizontal="center" vertical="center" shrinkToFit="1"/>
    </xf>
    <xf numFmtId="0" fontId="101" fillId="0" borderId="0" xfId="0" applyFont="1" applyAlignment="1" applyProtection="1">
      <alignment vertical="center"/>
      <protection locked="0"/>
    </xf>
    <xf numFmtId="0" fontId="45" fillId="0" borderId="0" xfId="510" applyFont="1" applyAlignment="1" applyProtection="1">
      <alignment horizontal="left" vertical="center"/>
      <protection locked="0"/>
    </xf>
    <xf numFmtId="0" fontId="45" fillId="0" borderId="0" xfId="510" applyFont="1" applyAlignment="1" applyProtection="1">
      <alignment vertical="center"/>
      <protection locked="0"/>
    </xf>
    <xf numFmtId="0" fontId="45" fillId="0" borderId="0" xfId="51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91" fillId="0" borderId="0" xfId="0" applyFont="1" applyFill="1" applyAlignment="1" applyProtection="1"/>
    <xf numFmtId="0" fontId="45" fillId="0" borderId="23" xfId="0" applyFont="1" applyFill="1" applyBorder="1" applyAlignment="1" applyProtection="1">
      <alignment horizontal="center" vertical="center" shrinkToFit="1"/>
      <protection locked="0"/>
    </xf>
    <xf numFmtId="41" fontId="45" fillId="0" borderId="25" xfId="252" applyFont="1" applyFill="1" applyBorder="1" applyAlignment="1" applyProtection="1">
      <alignment vertical="center" shrinkToFit="1"/>
      <protection locked="0"/>
    </xf>
    <xf numFmtId="0" fontId="45" fillId="0" borderId="20" xfId="0" applyFont="1" applyFill="1" applyBorder="1" applyAlignment="1" applyProtection="1">
      <alignment horizontal="center" vertical="center" shrinkToFit="1"/>
      <protection locked="0"/>
    </xf>
    <xf numFmtId="41" fontId="45" fillId="0" borderId="16" xfId="252" applyFont="1" applyFill="1" applyBorder="1" applyAlignment="1" applyProtection="1">
      <alignment vertical="center" shrinkToFit="1"/>
      <protection locked="0"/>
    </xf>
    <xf numFmtId="0" fontId="5" fillId="0" borderId="20" xfId="0" applyFont="1" applyFill="1" applyBorder="1" applyAlignment="1" applyProtection="1">
      <alignment horizontal="center" vertical="center" shrinkToFit="1"/>
      <protection locked="0"/>
    </xf>
    <xf numFmtId="41" fontId="45" fillId="0" borderId="16" xfId="254" applyFont="1" applyFill="1" applyBorder="1" applyAlignment="1" applyProtection="1">
      <alignment vertical="center" shrinkToFit="1"/>
      <protection locked="0"/>
    </xf>
    <xf numFmtId="0" fontId="97" fillId="0" borderId="21" xfId="0" applyFont="1" applyFill="1" applyBorder="1" applyAlignment="1" applyProtection="1">
      <alignment horizontal="center" vertical="center" shrinkToFit="1"/>
      <protection locked="0"/>
    </xf>
    <xf numFmtId="41" fontId="124" fillId="0" borderId="17" xfId="254" applyFont="1" applyBorder="1" applyAlignment="1" applyProtection="1">
      <alignment vertical="center"/>
      <protection locked="0"/>
    </xf>
    <xf numFmtId="41" fontId="124" fillId="0" borderId="17" xfId="254" applyFont="1" applyFill="1" applyBorder="1" applyAlignment="1" applyProtection="1">
      <alignment vertical="center" shrinkToFit="1"/>
    </xf>
    <xf numFmtId="41" fontId="124" fillId="0" borderId="17" xfId="254" applyFont="1" applyFill="1" applyBorder="1" applyAlignment="1" applyProtection="1">
      <alignment vertical="center" shrinkToFit="1"/>
      <protection locked="0"/>
    </xf>
    <xf numFmtId="41" fontId="124" fillId="0" borderId="18" xfId="254" applyFont="1" applyFill="1" applyBorder="1" applyAlignment="1" applyProtection="1">
      <alignment vertical="center" shrinkToFit="1"/>
      <protection locked="0"/>
    </xf>
    <xf numFmtId="194" fontId="45" fillId="0" borderId="0" xfId="0" applyNumberFormat="1" applyFont="1" applyBorder="1" applyAlignment="1" applyProtection="1">
      <alignment horizontal="left" vertical="center"/>
    </xf>
    <xf numFmtId="41" fontId="45" fillId="0" borderId="0" xfId="252" applyNumberFormat="1" applyFont="1" applyFill="1" applyBorder="1" applyAlignment="1" applyProtection="1">
      <alignment horizontal="right" vertical="center"/>
    </xf>
    <xf numFmtId="199" fontId="45" fillId="0" borderId="0" xfId="0" applyNumberFormat="1" applyFont="1" applyFill="1" applyBorder="1" applyAlignment="1" applyProtection="1"/>
    <xf numFmtId="0" fontId="45" fillId="0" borderId="0" xfId="0" applyFont="1" applyAlignment="1" applyProtection="1"/>
    <xf numFmtId="0" fontId="130" fillId="0" borderId="0" xfId="0" applyFont="1" applyFill="1">
      <alignment vertical="center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right" vertical="center"/>
    </xf>
    <xf numFmtId="0" fontId="130" fillId="0" borderId="0" xfId="0" applyFont="1" applyFill="1" applyBorder="1">
      <alignment vertical="center"/>
    </xf>
    <xf numFmtId="196" fontId="5" fillId="0" borderId="23" xfId="514" applyFont="1" applyFill="1" applyBorder="1" applyAlignment="1" applyProtection="1">
      <alignment vertical="center" shrinkToFit="1"/>
    </xf>
    <xf numFmtId="196" fontId="5" fillId="0" borderId="26" xfId="514" applyFont="1" applyFill="1" applyBorder="1" applyAlignment="1" applyProtection="1">
      <alignment vertical="center" shrinkToFit="1"/>
    </xf>
    <xf numFmtId="196" fontId="5" fillId="0" borderId="56" xfId="514" applyFont="1" applyFill="1" applyBorder="1" applyAlignment="1" applyProtection="1">
      <alignment vertical="center" shrinkToFit="1"/>
    </xf>
    <xf numFmtId="196" fontId="5" fillId="0" borderId="20" xfId="514" applyFont="1" applyFill="1" applyBorder="1" applyAlignment="1" applyProtection="1">
      <alignment horizontal="center" vertical="center" shrinkToFit="1"/>
    </xf>
    <xf numFmtId="196" fontId="5" fillId="0" borderId="0" xfId="514" applyFont="1" applyFill="1" applyBorder="1" applyAlignment="1" applyProtection="1">
      <alignment horizontal="center" vertical="center" shrinkToFit="1"/>
    </xf>
    <xf numFmtId="196" fontId="5" fillId="0" borderId="46" xfId="514" applyFont="1" applyFill="1" applyBorder="1" applyAlignment="1" applyProtection="1">
      <alignment horizontal="center" vertical="center" shrinkToFit="1"/>
    </xf>
    <xf numFmtId="196" fontId="5" fillId="0" borderId="20" xfId="514" applyFont="1" applyFill="1" applyBorder="1" applyAlignment="1" applyProtection="1">
      <alignment horizontal="center" vertical="center" shrinkToFit="1"/>
      <protection locked="0"/>
    </xf>
    <xf numFmtId="196" fontId="5" fillId="0" borderId="0" xfId="514" applyFont="1" applyFill="1" applyBorder="1" applyAlignment="1" applyProtection="1">
      <alignment horizontal="center" vertical="center" shrinkToFit="1"/>
      <protection locked="0"/>
    </xf>
    <xf numFmtId="200" fontId="5" fillId="0" borderId="0" xfId="0" applyNumberFormat="1" applyFont="1" applyBorder="1" applyAlignment="1">
      <alignment vertical="center"/>
    </xf>
    <xf numFmtId="41" fontId="5" fillId="0" borderId="0" xfId="252" applyFont="1" applyBorder="1" applyAlignment="1">
      <alignment vertical="center"/>
    </xf>
    <xf numFmtId="200" fontId="5" fillId="0" borderId="16" xfId="0" applyNumberFormat="1" applyFont="1" applyBorder="1" applyAlignment="1">
      <alignment vertical="center"/>
    </xf>
    <xf numFmtId="196" fontId="94" fillId="0" borderId="20" xfId="514" applyFont="1" applyFill="1" applyBorder="1" applyAlignment="1" applyProtection="1">
      <alignment horizontal="center" vertical="center" shrinkToFit="1"/>
      <protection locked="0"/>
    </xf>
    <xf numFmtId="196" fontId="94" fillId="0" borderId="0" xfId="514" applyFont="1" applyFill="1" applyBorder="1" applyAlignment="1" applyProtection="1">
      <alignment horizontal="center" vertical="center" shrinkToFit="1"/>
      <protection locked="0"/>
    </xf>
    <xf numFmtId="41" fontId="94" fillId="0" borderId="0" xfId="252" applyFont="1" applyFill="1" applyBorder="1" applyAlignment="1" applyProtection="1">
      <alignment horizontal="center" vertical="center" shrinkToFit="1"/>
      <protection locked="0"/>
    </xf>
    <xf numFmtId="196" fontId="94" fillId="0" borderId="16" xfId="514" applyFont="1" applyFill="1" applyBorder="1" applyAlignment="1" applyProtection="1">
      <alignment horizontal="center" vertical="center" shrinkToFit="1"/>
      <protection locked="0"/>
    </xf>
    <xf numFmtId="41" fontId="94" fillId="0" borderId="20" xfId="515" applyFont="1" applyFill="1" applyBorder="1" applyAlignment="1" applyProtection="1">
      <alignment horizontal="center" vertical="center" shrinkToFit="1"/>
    </xf>
    <xf numFmtId="41" fontId="94" fillId="0" borderId="0" xfId="515" applyFont="1" applyFill="1" applyBorder="1" applyAlignment="1" applyProtection="1">
      <alignment horizontal="center" vertical="center" shrinkToFit="1"/>
    </xf>
    <xf numFmtId="41" fontId="94" fillId="0" borderId="16" xfId="515" applyFont="1" applyFill="1" applyBorder="1" applyAlignment="1" applyProtection="1">
      <alignment horizontal="center" vertical="center" shrinkToFit="1"/>
    </xf>
    <xf numFmtId="196" fontId="128" fillId="0" borderId="21" xfId="514" applyNumberFormat="1" applyFont="1" applyFill="1" applyBorder="1" applyAlignment="1" applyProtection="1">
      <alignment horizontal="center" vertical="center" shrinkToFit="1"/>
      <protection locked="0"/>
    </xf>
    <xf numFmtId="196" fontId="128" fillId="0" borderId="17" xfId="514" applyNumberFormat="1" applyFont="1" applyFill="1" applyBorder="1" applyAlignment="1" applyProtection="1">
      <alignment horizontal="center" vertical="center" shrinkToFit="1"/>
      <protection locked="0"/>
    </xf>
    <xf numFmtId="41" fontId="128" fillId="0" borderId="17" xfId="252" applyNumberFormat="1" applyFont="1" applyBorder="1" applyAlignment="1" applyProtection="1">
      <alignment horizontal="center" vertical="center" shrinkToFit="1"/>
      <protection locked="0"/>
    </xf>
    <xf numFmtId="41" fontId="128" fillId="0" borderId="17" xfId="252" applyNumberFormat="1" applyFont="1" applyFill="1" applyBorder="1" applyAlignment="1" applyProtection="1">
      <alignment horizontal="center" vertical="center" shrinkToFit="1"/>
      <protection locked="0"/>
    </xf>
    <xf numFmtId="41" fontId="128" fillId="0" borderId="18" xfId="252" applyNumberFormat="1" applyFont="1" applyFill="1" applyBorder="1" applyAlignment="1" applyProtection="1">
      <alignment horizontal="center" vertical="center" shrinkToFit="1"/>
      <protection locked="0"/>
    </xf>
    <xf numFmtId="196" fontId="97" fillId="0" borderId="21" xfId="514" applyFont="1" applyFill="1" applyBorder="1" applyAlignment="1" applyProtection="1">
      <alignment horizontal="center" vertical="center" shrinkToFit="1"/>
    </xf>
    <xf numFmtId="196" fontId="97" fillId="0" borderId="17" xfId="514" applyFont="1" applyFill="1" applyBorder="1" applyAlignment="1" applyProtection="1">
      <alignment horizontal="center" vertical="center" shrinkToFit="1"/>
    </xf>
    <xf numFmtId="196" fontId="97" fillId="0" borderId="18" xfId="514" applyFont="1" applyFill="1" applyBorder="1" applyAlignment="1" applyProtection="1">
      <alignment horizontal="center" vertical="center" shrinkToFit="1"/>
    </xf>
    <xf numFmtId="0" fontId="45" fillId="0" borderId="0" xfId="516" applyFont="1" applyBorder="1" applyAlignment="1" applyProtection="1">
      <alignment vertical="center"/>
      <protection locked="0"/>
    </xf>
    <xf numFmtId="0" fontId="45" fillId="0" borderId="0" xfId="516" applyFont="1" applyAlignment="1" applyProtection="1">
      <alignment vertical="center"/>
      <protection locked="0"/>
    </xf>
    <xf numFmtId="0" fontId="45" fillId="0" borderId="0" xfId="516" applyFont="1" applyBorder="1" applyAlignment="1" applyProtection="1">
      <alignment horizontal="right" vertical="center"/>
      <protection locked="0"/>
    </xf>
    <xf numFmtId="0" fontId="45" fillId="0" borderId="23" xfId="516" applyFont="1" applyBorder="1" applyAlignment="1" applyProtection="1">
      <alignment horizontal="right" vertical="center"/>
      <protection locked="0"/>
    </xf>
    <xf numFmtId="0" fontId="45" fillId="0" borderId="22" xfId="516" applyFont="1" applyBorder="1" applyAlignment="1" applyProtection="1">
      <alignment horizontal="center" vertical="center"/>
      <protection locked="0"/>
    </xf>
    <xf numFmtId="0" fontId="45" fillId="0" borderId="20" xfId="516" applyFont="1" applyBorder="1" applyAlignment="1" applyProtection="1">
      <alignment horizontal="center" vertical="center"/>
      <protection locked="0"/>
    </xf>
    <xf numFmtId="0" fontId="45" fillId="0" borderId="19" xfId="516" applyFont="1" applyBorder="1" applyAlignment="1" applyProtection="1">
      <alignment horizontal="center" vertical="center"/>
      <protection locked="0"/>
    </xf>
    <xf numFmtId="0" fontId="83" fillId="0" borderId="22" xfId="516" applyFont="1" applyBorder="1" applyAlignment="1" applyProtection="1">
      <alignment horizontal="center" vertical="center"/>
      <protection locked="0"/>
    </xf>
    <xf numFmtId="0" fontId="45" fillId="0" borderId="21" xfId="516" applyFont="1" applyBorder="1" applyAlignment="1" applyProtection="1">
      <alignment horizontal="center" vertical="center"/>
      <protection locked="0"/>
    </xf>
    <xf numFmtId="41" fontId="45" fillId="0" borderId="0" xfId="252" applyFont="1" applyBorder="1" applyAlignment="1" applyProtection="1">
      <alignment horizontal="center" vertical="center" shrinkToFit="1"/>
      <protection locked="0"/>
    </xf>
    <xf numFmtId="41" fontId="83" fillId="0" borderId="0" xfId="252" applyFont="1" applyBorder="1" applyAlignment="1" applyProtection="1">
      <alignment horizontal="center" vertical="center" shrinkToFit="1"/>
      <protection locked="0"/>
    </xf>
    <xf numFmtId="41" fontId="45" fillId="0" borderId="16" xfId="252" applyFont="1" applyBorder="1" applyAlignment="1" applyProtection="1">
      <alignment horizontal="center" vertical="center" shrinkToFit="1"/>
      <protection locked="0"/>
    </xf>
    <xf numFmtId="0" fontId="45" fillId="0" borderId="19" xfId="516" applyFont="1" applyFill="1" applyBorder="1" applyAlignment="1" applyProtection="1">
      <alignment horizontal="center" vertical="center" shrinkToFit="1"/>
    </xf>
    <xf numFmtId="207" fontId="45" fillId="0" borderId="0" xfId="517" applyNumberFormat="1" applyFont="1" applyFill="1" applyBorder="1" applyAlignment="1" applyProtection="1">
      <alignment horizontal="center" vertical="center" shrinkToFit="1"/>
    </xf>
    <xf numFmtId="207" fontId="45" fillId="0" borderId="16" xfId="517" applyNumberFormat="1" applyFont="1" applyFill="1" applyBorder="1" applyAlignment="1" applyProtection="1">
      <alignment horizontal="center" vertical="center" shrinkToFit="1"/>
    </xf>
    <xf numFmtId="207" fontId="83" fillId="0" borderId="0" xfId="517" applyNumberFormat="1" applyFont="1" applyFill="1" applyBorder="1" applyAlignment="1" applyProtection="1">
      <alignment horizontal="center" vertical="center" shrinkToFit="1"/>
    </xf>
    <xf numFmtId="0" fontId="124" fillId="0" borderId="24" xfId="516" applyFont="1" applyFill="1" applyBorder="1" applyAlignment="1" applyProtection="1">
      <alignment horizontal="center" vertical="center" shrinkToFit="1"/>
    </xf>
    <xf numFmtId="207" fontId="124" fillId="0" borderId="17" xfId="517" applyNumberFormat="1" applyFont="1" applyFill="1" applyBorder="1" applyAlignment="1" applyProtection="1">
      <alignment horizontal="center" vertical="center" shrinkToFit="1"/>
    </xf>
    <xf numFmtId="207" fontId="120" fillId="0" borderId="17" xfId="517" applyNumberFormat="1" applyFont="1" applyFill="1" applyBorder="1" applyAlignment="1" applyProtection="1">
      <alignment horizontal="center" vertical="center" shrinkToFit="1"/>
    </xf>
    <xf numFmtId="207" fontId="124" fillId="0" borderId="18" xfId="517" applyNumberFormat="1" applyFont="1" applyFill="1" applyBorder="1" applyAlignment="1" applyProtection="1">
      <alignment horizontal="center" vertical="center" shrinkToFit="1"/>
    </xf>
    <xf numFmtId="0" fontId="45" fillId="0" borderId="19" xfId="516" applyFont="1" applyFill="1" applyBorder="1" applyAlignment="1" applyProtection="1">
      <alignment horizontal="center" vertical="center" shrinkToFit="1"/>
      <protection locked="0"/>
    </xf>
    <xf numFmtId="194" fontId="45" fillId="0" borderId="0" xfId="518" applyNumberFormat="1" applyFont="1" applyFill="1" applyBorder="1" applyAlignment="1" applyProtection="1">
      <alignment horizontal="center" vertical="center" shrinkToFit="1"/>
      <protection locked="0"/>
    </xf>
    <xf numFmtId="194" fontId="83" fillId="0" borderId="0" xfId="518" applyNumberFormat="1" applyFont="1" applyFill="1" applyBorder="1" applyAlignment="1" applyProtection="1">
      <alignment horizontal="center" vertical="center" shrinkToFit="1"/>
      <protection locked="0"/>
    </xf>
    <xf numFmtId="194" fontId="45" fillId="0" borderId="16" xfId="518" applyNumberFormat="1" applyFont="1" applyFill="1" applyBorder="1" applyAlignment="1" applyProtection="1">
      <alignment horizontal="center" vertical="center" shrinkToFit="1"/>
      <protection locked="0"/>
    </xf>
    <xf numFmtId="194" fontId="45" fillId="0" borderId="0" xfId="517" applyNumberFormat="1" applyFont="1" applyFill="1" applyBorder="1" applyAlignment="1" applyProtection="1">
      <alignment horizontal="center" vertical="center" shrinkToFit="1"/>
      <protection locked="0"/>
    </xf>
    <xf numFmtId="194" fontId="83" fillId="0" borderId="0" xfId="517" applyNumberFormat="1" applyFont="1" applyFill="1" applyBorder="1" applyAlignment="1" applyProtection="1">
      <alignment horizontal="center" vertical="center" shrinkToFit="1"/>
      <protection locked="0"/>
    </xf>
    <xf numFmtId="194" fontId="45" fillId="0" borderId="16" xfId="517" applyNumberFormat="1" applyFont="1" applyFill="1" applyBorder="1" applyAlignment="1" applyProtection="1">
      <alignment horizontal="center" vertical="center" shrinkToFit="1"/>
      <protection locked="0"/>
    </xf>
    <xf numFmtId="194" fontId="83" fillId="0" borderId="16" xfId="517" applyNumberFormat="1" applyFont="1" applyFill="1" applyBorder="1" applyAlignment="1" applyProtection="1">
      <alignment horizontal="center" vertical="center" shrinkToFit="1"/>
      <protection locked="0"/>
    </xf>
    <xf numFmtId="0" fontId="45" fillId="0" borderId="19" xfId="516" applyFont="1" applyFill="1" applyBorder="1" applyAlignment="1" applyProtection="1">
      <alignment horizontal="center" vertical="center" wrapText="1" shrinkToFit="1"/>
      <protection locked="0"/>
    </xf>
    <xf numFmtId="194" fontId="83" fillId="0" borderId="0" xfId="519" applyNumberFormat="1" applyFont="1" applyFill="1" applyBorder="1" applyAlignment="1" applyProtection="1">
      <alignment horizontal="center" vertical="center" shrinkToFit="1"/>
      <protection locked="0"/>
    </xf>
    <xf numFmtId="194" fontId="83" fillId="0" borderId="16" xfId="519" applyNumberFormat="1" applyFont="1" applyFill="1" applyBorder="1" applyAlignment="1" applyProtection="1">
      <alignment horizontal="center" vertical="center" shrinkToFit="1"/>
      <protection locked="0"/>
    </xf>
    <xf numFmtId="0" fontId="45" fillId="0" borderId="24" xfId="516" applyFont="1" applyFill="1" applyBorder="1" applyAlignment="1" applyProtection="1">
      <alignment horizontal="center" vertical="center" shrinkToFit="1"/>
      <protection locked="0"/>
    </xf>
    <xf numFmtId="194" fontId="45" fillId="0" borderId="17" xfId="517" applyNumberFormat="1" applyFont="1" applyFill="1" applyBorder="1" applyAlignment="1" applyProtection="1">
      <alignment horizontal="center" vertical="center" shrinkToFit="1"/>
      <protection locked="0"/>
    </xf>
    <xf numFmtId="194" fontId="139" fillId="0" borderId="17" xfId="517" applyNumberFormat="1" applyFont="1" applyFill="1" applyBorder="1" applyAlignment="1" applyProtection="1">
      <alignment horizontal="center" vertical="center" shrinkToFit="1"/>
      <protection locked="0"/>
    </xf>
    <xf numFmtId="194" fontId="139" fillId="0" borderId="18" xfId="517" applyNumberFormat="1" applyFont="1" applyFill="1" applyBorder="1" applyAlignment="1" applyProtection="1">
      <alignment horizontal="center" vertical="center" shrinkToFit="1"/>
      <protection locked="0"/>
    </xf>
    <xf numFmtId="0" fontId="45" fillId="0" borderId="0" xfId="516" applyFont="1" applyBorder="1" applyAlignment="1" applyProtection="1">
      <alignment horizontal="left" vertical="center"/>
      <protection locked="0"/>
    </xf>
    <xf numFmtId="0" fontId="45" fillId="0" borderId="0" xfId="516" applyFont="1" applyAlignment="1" applyProtection="1">
      <alignment horizontal="left" vertical="center"/>
      <protection locked="0"/>
    </xf>
    <xf numFmtId="0" fontId="45" fillId="0" borderId="24" xfId="516" applyFont="1" applyBorder="1" applyAlignment="1" applyProtection="1">
      <alignment horizontal="center" vertical="center" wrapText="1" shrinkToFit="1"/>
      <protection locked="0"/>
    </xf>
    <xf numFmtId="0" fontId="45" fillId="0" borderId="24" xfId="516" applyFont="1" applyBorder="1" applyAlignment="1" applyProtection="1">
      <alignment horizontal="center" vertical="center" shrinkToFit="1"/>
      <protection locked="0"/>
    </xf>
    <xf numFmtId="0" fontId="45" fillId="0" borderId="24" xfId="516" applyFont="1" applyBorder="1" applyAlignment="1" applyProtection="1">
      <alignment horizontal="center" vertical="center"/>
      <protection locked="0"/>
    </xf>
    <xf numFmtId="0" fontId="83" fillId="0" borderId="24" xfId="516" applyFont="1" applyBorder="1" applyAlignment="1" applyProtection="1">
      <alignment horizontal="center" vertical="center"/>
      <protection locked="0"/>
    </xf>
    <xf numFmtId="0" fontId="45" fillId="0" borderId="24" xfId="516" applyFont="1" applyBorder="1" applyAlignment="1" applyProtection="1">
      <alignment horizontal="center" vertical="center" wrapText="1"/>
      <protection locked="0"/>
    </xf>
    <xf numFmtId="207" fontId="45" fillId="0" borderId="0" xfId="516" applyNumberFormat="1" applyFont="1" applyAlignment="1" applyProtection="1">
      <alignment horizontal="left" vertical="center"/>
      <protection locked="0"/>
    </xf>
    <xf numFmtId="41" fontId="117" fillId="0" borderId="10" xfId="252" applyFont="1" applyFill="1" applyBorder="1" applyAlignment="1">
      <alignment vertical="center"/>
    </xf>
    <xf numFmtId="41" fontId="117" fillId="0" borderId="48" xfId="252" applyFont="1" applyFill="1" applyBorder="1" applyAlignment="1">
      <alignment vertical="center"/>
    </xf>
    <xf numFmtId="41" fontId="5" fillId="0" borderId="17" xfId="252" applyFont="1" applyBorder="1" applyAlignment="1">
      <alignment vertical="center"/>
    </xf>
    <xf numFmtId="0" fontId="45" fillId="0" borderId="22" xfId="0" applyFont="1" applyFill="1" applyBorder="1" applyAlignment="1">
      <alignment horizontal="center" vertical="center" wrapText="1"/>
    </xf>
    <xf numFmtId="41" fontId="5" fillId="0" borderId="0" xfId="511" applyFont="1" applyFill="1" applyBorder="1" applyAlignment="1">
      <alignment vertical="center" wrapText="1"/>
    </xf>
    <xf numFmtId="41" fontId="94" fillId="0" borderId="0" xfId="511" applyFont="1" applyFill="1" applyBorder="1" applyAlignment="1" applyProtection="1">
      <alignment vertical="center"/>
    </xf>
    <xf numFmtId="41" fontId="94" fillId="0" borderId="0" xfId="511" applyFont="1" applyFill="1" applyBorder="1" applyAlignment="1" applyProtection="1">
      <alignment vertical="center"/>
      <protection locked="0"/>
    </xf>
    <xf numFmtId="41" fontId="5" fillId="0" borderId="0" xfId="511" applyFont="1" applyFill="1" applyBorder="1" applyAlignment="1">
      <alignment vertical="center"/>
    </xf>
    <xf numFmtId="41" fontId="117" fillId="0" borderId="17" xfId="511" applyFont="1" applyFill="1" applyBorder="1" applyAlignment="1" applyProtection="1">
      <alignment horizontal="right" vertical="center"/>
    </xf>
    <xf numFmtId="41" fontId="5" fillId="0" borderId="0" xfId="511" applyFont="1" applyFill="1" applyBorder="1" applyAlignment="1" applyProtection="1">
      <protection locked="0"/>
    </xf>
    <xf numFmtId="41" fontId="5" fillId="0" borderId="46" xfId="511" applyFont="1" applyFill="1" applyBorder="1" applyAlignment="1">
      <alignment vertical="center"/>
    </xf>
    <xf numFmtId="41" fontId="5" fillId="0" borderId="46" xfId="511" applyFont="1" applyFill="1" applyBorder="1" applyAlignment="1" applyProtection="1">
      <protection locked="0"/>
    </xf>
    <xf numFmtId="41" fontId="97" fillId="0" borderId="80" xfId="511" applyFont="1" applyFill="1" applyBorder="1" applyAlignment="1" applyProtection="1">
      <alignment horizontal="right" vertical="center"/>
      <protection locked="0"/>
    </xf>
    <xf numFmtId="198" fontId="5" fillId="0" borderId="0" xfId="254" applyNumberFormat="1" applyFont="1" applyFill="1" applyBorder="1" applyAlignment="1" applyProtection="1">
      <alignment horizontal="right" vertical="center" shrinkToFit="1"/>
    </xf>
    <xf numFmtId="41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198" fontId="94" fillId="0" borderId="0" xfId="254" applyNumberFormat="1" applyFont="1" applyFill="1" applyBorder="1" applyAlignment="1" applyProtection="1">
      <alignment horizontal="right" vertical="center" shrinkToFit="1"/>
    </xf>
    <xf numFmtId="41" fontId="94" fillId="0" borderId="0" xfId="514" applyNumberFormat="1" applyFont="1" applyFill="1" applyBorder="1" applyAlignment="1" applyProtection="1">
      <alignment horizontal="right" vertical="center" shrinkToFit="1"/>
      <protection locked="0"/>
    </xf>
    <xf numFmtId="41" fontId="94" fillId="0" borderId="0" xfId="514" applyNumberFormat="1" applyFont="1" applyFill="1" applyBorder="1" applyAlignment="1" applyProtection="1">
      <alignment horizontal="right" vertical="center"/>
      <protection locked="0"/>
    </xf>
    <xf numFmtId="41" fontId="94" fillId="0" borderId="17" xfId="254" applyNumberFormat="1" applyFont="1" applyFill="1" applyBorder="1" applyAlignment="1" applyProtection="1">
      <alignment horizontal="right" vertical="center" shrinkToFit="1"/>
    </xf>
    <xf numFmtId="198" fontId="94" fillId="0" borderId="17" xfId="254" applyNumberFormat="1" applyFont="1" applyFill="1" applyBorder="1" applyAlignment="1" applyProtection="1">
      <alignment horizontal="right" vertical="center" shrinkToFit="1"/>
    </xf>
    <xf numFmtId="41" fontId="94" fillId="0" borderId="17" xfId="514" applyNumberFormat="1" applyFont="1" applyFill="1" applyBorder="1" applyAlignment="1" applyProtection="1">
      <alignment horizontal="right" vertical="center"/>
      <protection locked="0"/>
    </xf>
    <xf numFmtId="0" fontId="5" fillId="0" borderId="18" xfId="0" applyFont="1" applyFill="1" applyBorder="1" applyAlignment="1" applyProtection="1">
      <protection locked="0"/>
    </xf>
    <xf numFmtId="41" fontId="94" fillId="0" borderId="26" xfId="514" applyNumberFormat="1" applyFont="1" applyFill="1" applyBorder="1" applyAlignment="1" applyProtection="1">
      <alignment horizontal="right" vertical="center"/>
    </xf>
    <xf numFmtId="198" fontId="94" fillId="0" borderId="26" xfId="514" applyNumberFormat="1" applyFont="1" applyFill="1" applyBorder="1" applyAlignment="1" applyProtection="1">
      <alignment horizontal="right" vertical="center"/>
    </xf>
    <xf numFmtId="203" fontId="94" fillId="0" borderId="26" xfId="514" applyNumberFormat="1" applyFont="1" applyFill="1" applyBorder="1" applyAlignment="1" applyProtection="1">
      <alignment horizontal="right" vertical="center"/>
    </xf>
    <xf numFmtId="41" fontId="94" fillId="0" borderId="25" xfId="511" applyFont="1" applyFill="1" applyBorder="1" applyAlignment="1" applyProtection="1"/>
    <xf numFmtId="199" fontId="94" fillId="0" borderId="0" xfId="514" applyNumberFormat="1" applyFont="1" applyFill="1" applyBorder="1" applyAlignment="1" applyProtection="1">
      <alignment horizontal="right" vertical="center"/>
    </xf>
    <xf numFmtId="41" fontId="94" fillId="0" borderId="0" xfId="511" applyFont="1" applyFill="1" applyBorder="1" applyAlignment="1" applyProtection="1">
      <alignment horizontal="right" vertical="center" shrinkToFit="1"/>
      <protection locked="0"/>
    </xf>
    <xf numFmtId="41" fontId="94" fillId="0" borderId="16" xfId="511" applyFont="1" applyFill="1" applyBorder="1" applyAlignment="1" applyProtection="1">
      <protection locked="0"/>
    </xf>
    <xf numFmtId="41" fontId="117" fillId="0" borderId="21" xfId="514" applyNumberFormat="1" applyFont="1" applyFill="1" applyBorder="1" applyAlignment="1" applyProtection="1">
      <alignment horizontal="right" vertical="center"/>
    </xf>
    <xf numFmtId="203" fontId="117" fillId="0" borderId="17" xfId="514" applyNumberFormat="1" applyFont="1" applyFill="1" applyBorder="1" applyAlignment="1" applyProtection="1">
      <alignment horizontal="right" vertical="center"/>
    </xf>
    <xf numFmtId="41" fontId="117" fillId="0" borderId="17" xfId="514" applyNumberFormat="1" applyFont="1" applyFill="1" applyBorder="1" applyAlignment="1" applyProtection="1">
      <alignment horizontal="right" vertical="center"/>
    </xf>
    <xf numFmtId="199" fontId="117" fillId="0" borderId="17" xfId="514" applyNumberFormat="1" applyFont="1" applyFill="1" applyBorder="1" applyAlignment="1" applyProtection="1">
      <alignment horizontal="right" vertical="center"/>
    </xf>
    <xf numFmtId="41" fontId="5" fillId="0" borderId="22" xfId="254" applyNumberFormat="1" applyFont="1" applyFill="1" applyBorder="1" applyAlignment="1" applyProtection="1">
      <alignment horizontal="center" vertical="center"/>
      <protection locked="0"/>
    </xf>
    <xf numFmtId="41" fontId="5" fillId="0" borderId="19" xfId="254" applyNumberFormat="1" applyFont="1" applyFill="1" applyBorder="1" applyAlignment="1" applyProtection="1">
      <alignment horizontal="center" vertical="center"/>
      <protection locked="0"/>
    </xf>
    <xf numFmtId="194" fontId="5" fillId="0" borderId="19" xfId="0" applyNumberFormat="1" applyFont="1" applyFill="1" applyBorder="1" applyAlignment="1" applyProtection="1">
      <alignment horizontal="center" vertical="center"/>
      <protection locked="0"/>
    </xf>
    <xf numFmtId="194" fontId="5" fillId="0" borderId="24" xfId="0" applyNumberFormat="1" applyFont="1" applyFill="1" applyBorder="1" applyAlignment="1" applyProtection="1">
      <alignment horizontal="center" vertical="center"/>
      <protection locked="0"/>
    </xf>
    <xf numFmtId="41" fontId="5" fillId="0" borderId="0" xfId="511" applyFont="1" applyFill="1" applyBorder="1" applyAlignment="1" applyProtection="1">
      <alignment horizontal="right" vertical="center" shrinkToFit="1"/>
      <protection locked="0"/>
    </xf>
    <xf numFmtId="41" fontId="94" fillId="0" borderId="0" xfId="511" applyFont="1" applyFill="1" applyBorder="1" applyAlignment="1" applyProtection="1">
      <alignment horizontal="right" vertical="center"/>
      <protection locked="0"/>
    </xf>
    <xf numFmtId="41" fontId="94" fillId="0" borderId="17" xfId="511" applyFont="1" applyFill="1" applyBorder="1" applyAlignment="1" applyProtection="1">
      <alignment horizontal="right" vertical="center"/>
      <protection locked="0"/>
    </xf>
    <xf numFmtId="41" fontId="5" fillId="0" borderId="17" xfId="511" applyFont="1" applyFill="1" applyBorder="1" applyAlignment="1" applyProtection="1">
      <protection locked="0"/>
    </xf>
    <xf numFmtId="41" fontId="5" fillId="0" borderId="0" xfId="511" applyNumberFormat="1" applyFont="1" applyFill="1" applyBorder="1" applyAlignment="1" applyProtection="1">
      <alignment horizontal="right" vertical="center" shrinkToFit="1"/>
      <protection locked="0"/>
    </xf>
    <xf numFmtId="41" fontId="94" fillId="0" borderId="0" xfId="511" applyNumberFormat="1" applyFont="1" applyFill="1" applyBorder="1" applyAlignment="1" applyProtection="1">
      <alignment horizontal="right" vertical="center" shrinkToFit="1"/>
      <protection locked="0"/>
    </xf>
    <xf numFmtId="203" fontId="5" fillId="0" borderId="0" xfId="511" applyNumberFormat="1" applyFont="1" applyFill="1" applyBorder="1" applyAlignment="1" applyProtection="1">
      <alignment horizontal="right" vertical="center" shrinkToFit="1"/>
      <protection locked="0"/>
    </xf>
    <xf numFmtId="203" fontId="94" fillId="0" borderId="0" xfId="511" applyNumberFormat="1" applyFont="1" applyFill="1" applyBorder="1" applyAlignment="1" applyProtection="1">
      <alignment horizontal="right" vertical="center" shrinkToFit="1"/>
      <protection locked="0"/>
    </xf>
    <xf numFmtId="210" fontId="94" fillId="0" borderId="0" xfId="254" applyNumberFormat="1" applyFont="1" applyFill="1" applyBorder="1" applyAlignment="1" applyProtection="1">
      <alignment horizontal="right" vertical="center" shrinkToFit="1"/>
    </xf>
    <xf numFmtId="210" fontId="5" fillId="0" borderId="0" xfId="254" applyNumberFormat="1" applyFont="1" applyFill="1" applyBorder="1" applyAlignment="1" applyProtection="1">
      <alignment horizontal="right" vertical="center" shrinkToFit="1"/>
    </xf>
    <xf numFmtId="203" fontId="94" fillId="0" borderId="0" xfId="511" applyNumberFormat="1" applyFont="1" applyFill="1" applyBorder="1" applyAlignment="1" applyProtection="1">
      <alignment horizontal="right" vertical="center"/>
      <protection locked="0"/>
    </xf>
    <xf numFmtId="0" fontId="5" fillId="0" borderId="24" xfId="0" applyFont="1" applyFill="1" applyBorder="1" applyAlignment="1" applyProtection="1">
      <alignment horizontal="center" vertical="center"/>
    </xf>
    <xf numFmtId="194" fontId="5" fillId="0" borderId="21" xfId="252" applyNumberFormat="1" applyFont="1" applyFill="1" applyBorder="1" applyAlignment="1" applyProtection="1">
      <alignment horizontal="right" vertical="center"/>
    </xf>
    <xf numFmtId="194" fontId="5" fillId="0" borderId="17" xfId="252" applyNumberFormat="1" applyFont="1" applyFill="1" applyBorder="1" applyAlignment="1" applyProtection="1">
      <alignment horizontal="right" vertical="center"/>
    </xf>
    <xf numFmtId="194" fontId="5" fillId="0" borderId="18" xfId="252" applyNumberFormat="1" applyFont="1" applyFill="1" applyBorder="1" applyAlignment="1" applyProtection="1">
      <alignment horizontal="right" vertical="center"/>
    </xf>
    <xf numFmtId="0" fontId="45" fillId="0" borderId="8" xfId="513" applyFont="1" applyFill="1" applyBorder="1" applyAlignment="1" applyProtection="1">
      <alignment horizontal="left" vertical="center" shrinkToFit="1"/>
      <protection locked="0"/>
    </xf>
    <xf numFmtId="49" fontId="45" fillId="0" borderId="8" xfId="252" applyNumberFormat="1" applyFont="1" applyFill="1" applyBorder="1" applyAlignment="1" applyProtection="1">
      <alignment horizontal="left" vertical="center" shrinkToFit="1"/>
      <protection locked="0"/>
    </xf>
    <xf numFmtId="49" fontId="45" fillId="0" borderId="17" xfId="252" applyNumberFormat="1" applyFont="1" applyFill="1" applyBorder="1" applyAlignment="1" applyProtection="1">
      <alignment horizontal="left" vertical="center" shrinkToFit="1"/>
      <protection locked="0"/>
    </xf>
    <xf numFmtId="41" fontId="45" fillId="0" borderId="8" xfId="252" applyFont="1" applyFill="1" applyBorder="1" applyAlignment="1" applyProtection="1">
      <alignment horizontal="right" vertical="center" shrinkToFit="1"/>
      <protection locked="0"/>
    </xf>
    <xf numFmtId="0" fontId="45" fillId="0" borderId="8" xfId="513" applyFont="1" applyBorder="1" applyAlignment="1" applyProtection="1">
      <alignment vertical="center"/>
      <protection locked="0"/>
    </xf>
    <xf numFmtId="199" fontId="94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94" fillId="0" borderId="10" xfId="254" applyNumberFormat="1" applyFont="1" applyFill="1" applyBorder="1" applyAlignment="1" applyProtection="1">
      <alignment horizontal="right" vertical="center" shrinkToFit="1"/>
      <protection locked="0"/>
    </xf>
    <xf numFmtId="199" fontId="94" fillId="0" borderId="10" xfId="254" applyNumberFormat="1" applyFont="1" applyFill="1" applyBorder="1" applyAlignment="1" applyProtection="1">
      <alignment vertical="center" shrinkToFit="1"/>
      <protection locked="0"/>
    </xf>
    <xf numFmtId="199" fontId="94" fillId="0" borderId="10" xfId="254" applyNumberFormat="1" applyFont="1" applyBorder="1" applyAlignment="1" applyProtection="1">
      <alignment horizontal="right" vertical="center"/>
      <protection locked="0"/>
    </xf>
    <xf numFmtId="202" fontId="97" fillId="0" borderId="17" xfId="0" applyNumberFormat="1" applyFont="1" applyFill="1" applyBorder="1">
      <alignment vertical="center"/>
    </xf>
    <xf numFmtId="202" fontId="97" fillId="0" borderId="18" xfId="0" applyNumberFormat="1" applyFont="1" applyFill="1" applyBorder="1">
      <alignment vertical="center"/>
    </xf>
    <xf numFmtId="195" fontId="5" fillId="0" borderId="16" xfId="254" applyNumberFormat="1" applyFont="1" applyFill="1" applyBorder="1" applyAlignment="1" applyProtection="1">
      <alignment vertical="center"/>
      <protection locked="0"/>
    </xf>
    <xf numFmtId="0" fontId="5" fillId="0" borderId="51" xfId="0" applyNumberFormat="1" applyFont="1" applyFill="1" applyBorder="1" applyAlignment="1" applyProtection="1">
      <alignment horizontal="center" vertical="center"/>
    </xf>
    <xf numFmtId="0" fontId="5" fillId="0" borderId="46" xfId="252" applyNumberFormat="1" applyFont="1" applyFill="1" applyBorder="1" applyAlignment="1" applyProtection="1">
      <alignment horizontal="center" vertical="center"/>
    </xf>
    <xf numFmtId="0" fontId="45" fillId="0" borderId="23" xfId="252" applyNumberFormat="1" applyFont="1" applyFill="1" applyBorder="1" applyAlignment="1" applyProtection="1">
      <alignment horizontal="center" vertical="center"/>
    </xf>
    <xf numFmtId="0" fontId="45" fillId="0" borderId="26" xfId="252" applyNumberFormat="1" applyFont="1" applyFill="1" applyBorder="1" applyAlignment="1" applyProtection="1">
      <alignment horizontal="center" vertical="center"/>
    </xf>
    <xf numFmtId="3" fontId="45" fillId="0" borderId="26" xfId="0" applyNumberFormat="1" applyFont="1" applyBorder="1" applyAlignment="1">
      <alignment horizontal="center" vertical="center"/>
    </xf>
    <xf numFmtId="209" fontId="45" fillId="0" borderId="26" xfId="0" applyNumberFormat="1" applyFont="1" applyBorder="1" applyAlignment="1">
      <alignment horizontal="center" vertical="center"/>
    </xf>
    <xf numFmtId="0" fontId="45" fillId="0" borderId="26" xfId="0" applyNumberFormat="1" applyFont="1" applyFill="1" applyBorder="1" applyAlignment="1" applyProtection="1">
      <alignment horizontal="center" vertical="center"/>
    </xf>
    <xf numFmtId="0" fontId="45" fillId="0" borderId="56" xfId="252" applyNumberFormat="1" applyFont="1" applyFill="1" applyBorder="1" applyAlignment="1" applyProtection="1">
      <alignment horizontal="center" vertical="center"/>
    </xf>
    <xf numFmtId="0" fontId="45" fillId="0" borderId="20" xfId="252" applyNumberFormat="1" applyFont="1" applyFill="1" applyBorder="1" applyAlignment="1" applyProtection="1">
      <alignment horizontal="center" vertical="center"/>
    </xf>
    <xf numFmtId="0" fontId="45" fillId="0" borderId="0" xfId="252" applyNumberFormat="1" applyFont="1" applyFill="1" applyBorder="1" applyAlignment="1" applyProtection="1">
      <alignment horizontal="center" vertical="center"/>
    </xf>
    <xf numFmtId="3" fontId="45" fillId="0" borderId="0" xfId="0" applyNumberFormat="1" applyFont="1" applyBorder="1" applyAlignment="1">
      <alignment horizontal="center" vertical="center"/>
    </xf>
    <xf numFmtId="0" fontId="45" fillId="22" borderId="0" xfId="252" applyNumberFormat="1" applyFont="1" applyFill="1" applyBorder="1" applyAlignment="1" applyProtection="1">
      <alignment horizontal="center" vertical="center"/>
    </xf>
    <xf numFmtId="0" fontId="45" fillId="0" borderId="46" xfId="252" applyNumberFormat="1" applyFont="1" applyFill="1" applyBorder="1" applyAlignment="1" applyProtection="1">
      <alignment horizontal="center" vertical="center"/>
    </xf>
    <xf numFmtId="0" fontId="5" fillId="0" borderId="51" xfId="0" applyNumberFormat="1" applyFont="1" applyBorder="1" applyAlignment="1" applyProtection="1">
      <alignment horizontal="center" vertical="center"/>
    </xf>
    <xf numFmtId="0" fontId="45" fillId="0" borderId="21" xfId="252" applyNumberFormat="1" applyFont="1" applyFill="1" applyBorder="1" applyAlignment="1" applyProtection="1">
      <alignment horizontal="center" vertical="center"/>
    </xf>
    <xf numFmtId="0" fontId="45" fillId="0" borderId="17" xfId="252" applyNumberFormat="1" applyFont="1" applyFill="1" applyBorder="1" applyAlignment="1" applyProtection="1">
      <alignment horizontal="center" vertical="center"/>
    </xf>
    <xf numFmtId="3" fontId="45" fillId="0" borderId="17" xfId="0" applyNumberFormat="1" applyFont="1" applyBorder="1" applyAlignment="1">
      <alignment horizontal="center" vertical="center"/>
    </xf>
    <xf numFmtId="199" fontId="45" fillId="0" borderId="17" xfId="252" applyNumberFormat="1" applyFont="1" applyFill="1" applyBorder="1" applyAlignment="1" applyProtection="1">
      <alignment horizontal="center" vertical="center"/>
    </xf>
    <xf numFmtId="199" fontId="45" fillId="0" borderId="17" xfId="0" applyNumberFormat="1" applyFont="1" applyFill="1" applyBorder="1" applyAlignment="1" applyProtection="1">
      <alignment horizontal="center" vertical="center"/>
    </xf>
    <xf numFmtId="0" fontId="45" fillId="0" borderId="80" xfId="252" applyNumberFormat="1" applyFont="1" applyFill="1" applyBorder="1" applyAlignment="1" applyProtection="1">
      <alignment horizontal="center" vertical="center"/>
    </xf>
    <xf numFmtId="0" fontId="65" fillId="0" borderId="51" xfId="0" applyNumberFormat="1" applyFont="1" applyFill="1" applyBorder="1" applyAlignment="1" applyProtection="1">
      <alignment horizontal="center" vertical="center"/>
    </xf>
    <xf numFmtId="41" fontId="65" fillId="0" borderId="17" xfId="511" applyFont="1" applyFill="1" applyBorder="1" applyAlignment="1" applyProtection="1">
      <alignment horizontal="right" vertical="center"/>
    </xf>
    <xf numFmtId="41" fontId="65" fillId="0" borderId="17" xfId="511" applyFont="1" applyFill="1" applyBorder="1" applyAlignment="1" applyProtection="1">
      <alignment vertical="center"/>
    </xf>
    <xf numFmtId="41" fontId="65" fillId="0" borderId="80" xfId="511" applyFont="1" applyFill="1" applyBorder="1" applyAlignment="1" applyProtection="1">
      <alignment horizontal="right" vertical="center"/>
    </xf>
    <xf numFmtId="0" fontId="97" fillId="0" borderId="92" xfId="0" applyNumberFormat="1" applyFont="1" applyFill="1" applyBorder="1" applyAlignment="1" applyProtection="1">
      <alignment horizontal="center" vertical="center"/>
      <protection locked="0"/>
    </xf>
    <xf numFmtId="41" fontId="97" fillId="0" borderId="17" xfId="0" applyNumberFormat="1" applyFont="1" applyFill="1" applyBorder="1" applyAlignment="1" applyProtection="1">
      <alignment horizontal="right" vertical="center"/>
    </xf>
    <xf numFmtId="203" fontId="97" fillId="0" borderId="17" xfId="0" applyNumberFormat="1" applyFont="1" applyFill="1" applyBorder="1" applyAlignment="1" applyProtection="1">
      <alignment horizontal="right" vertical="center"/>
    </xf>
    <xf numFmtId="41" fontId="97" fillId="0" borderId="17" xfId="0" applyNumberFormat="1" applyFont="1" applyFill="1" applyBorder="1" applyAlignment="1" applyProtection="1">
      <alignment horizontal="right" vertical="center"/>
      <protection locked="0"/>
    </xf>
    <xf numFmtId="210" fontId="97" fillId="0" borderId="17" xfId="0" applyNumberFormat="1" applyFont="1" applyFill="1" applyBorder="1" applyAlignment="1" applyProtection="1">
      <alignment horizontal="right" vertical="center"/>
      <protection locked="0"/>
    </xf>
    <xf numFmtId="199" fontId="97" fillId="0" borderId="1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194" fontId="45" fillId="0" borderId="0" xfId="516" applyNumberFormat="1" applyFont="1" applyFill="1" applyBorder="1" applyAlignment="1" applyProtection="1">
      <alignment horizontal="center" vertical="center"/>
      <protection locked="0"/>
    </xf>
    <xf numFmtId="194" fontId="45" fillId="0" borderId="16" xfId="516" applyNumberFormat="1" applyFont="1" applyFill="1" applyBorder="1" applyAlignment="1" applyProtection="1">
      <alignment horizontal="center" vertical="center"/>
      <protection locked="0"/>
    </xf>
    <xf numFmtId="0" fontId="89" fillId="0" borderId="0" xfId="0" applyFont="1" applyFill="1" applyBorder="1" applyAlignment="1">
      <alignment horizontal="left" vertical="top"/>
    </xf>
    <xf numFmtId="0" fontId="90" fillId="0" borderId="0" xfId="0" applyFont="1" applyFill="1" applyBorder="1" applyAlignment="1">
      <alignment horizontal="left" vertical="top"/>
    </xf>
    <xf numFmtId="0" fontId="45" fillId="0" borderId="22" xfId="0" applyFont="1" applyFill="1" applyBorder="1" applyAlignment="1">
      <alignment horizontal="center" vertical="center"/>
    </xf>
    <xf numFmtId="0" fontId="45" fillId="0" borderId="24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177" fontId="45" fillId="0" borderId="23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 wrapText="1"/>
    </xf>
    <xf numFmtId="177" fontId="45" fillId="0" borderId="25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/>
    </xf>
    <xf numFmtId="177" fontId="45" fillId="0" borderId="25" xfId="389" applyNumberFormat="1" applyFont="1" applyFill="1" applyBorder="1" applyAlignment="1">
      <alignment horizontal="center" vertical="center"/>
    </xf>
    <xf numFmtId="176" fontId="45" fillId="0" borderId="8" xfId="389" applyFont="1" applyFill="1" applyBorder="1" applyAlignment="1">
      <alignment horizontal="center" vertical="center"/>
    </xf>
    <xf numFmtId="3" fontId="45" fillId="0" borderId="23" xfId="389" applyNumberFormat="1" applyFont="1" applyFill="1" applyBorder="1" applyAlignment="1">
      <alignment horizontal="center" vertical="center" wrapText="1"/>
    </xf>
    <xf numFmtId="3" fontId="45" fillId="0" borderId="26" xfId="389" applyNumberFormat="1" applyFont="1" applyFill="1" applyBorder="1" applyAlignment="1">
      <alignment horizontal="center" vertical="center"/>
    </xf>
    <xf numFmtId="3" fontId="45" fillId="0" borderId="25" xfId="389" applyNumberFormat="1" applyFont="1" applyFill="1" applyBorder="1" applyAlignment="1">
      <alignment horizontal="center" vertical="center"/>
    </xf>
    <xf numFmtId="176" fontId="45" fillId="0" borderId="23" xfId="389" applyFont="1" applyFill="1" applyBorder="1" applyAlignment="1">
      <alignment horizontal="center" vertical="center" wrapText="1"/>
    </xf>
    <xf numFmtId="176" fontId="45" fillId="0" borderId="26" xfId="389" applyFont="1" applyFill="1" applyBorder="1" applyAlignment="1">
      <alignment horizontal="center" vertical="center"/>
    </xf>
    <xf numFmtId="176" fontId="45" fillId="0" borderId="25" xfId="389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left" vertical="center" wrapText="1"/>
    </xf>
    <xf numFmtId="0" fontId="45" fillId="0" borderId="26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/>
    </xf>
    <xf numFmtId="0" fontId="98" fillId="0" borderId="0" xfId="510" applyFont="1" applyBorder="1" applyAlignment="1" applyProtection="1">
      <alignment horizontal="left"/>
      <protection locked="0"/>
    </xf>
    <xf numFmtId="0" fontId="98" fillId="0" borderId="0" xfId="510" applyFont="1" applyBorder="1" applyAlignment="1" applyProtection="1">
      <alignment horizontal="left" vertical="top"/>
      <protection locked="0"/>
    </xf>
    <xf numFmtId="0" fontId="90" fillId="0" borderId="0" xfId="510" applyFont="1" applyFill="1" applyBorder="1" applyAlignment="1" applyProtection="1">
      <alignment horizontal="left" vertical="top"/>
      <protection locked="0"/>
    </xf>
    <xf numFmtId="0" fontId="5" fillId="0" borderId="58" xfId="510" applyFont="1" applyFill="1" applyBorder="1" applyAlignment="1" applyProtection="1">
      <alignment horizontal="center" vertical="center" shrinkToFit="1"/>
      <protection locked="0"/>
    </xf>
    <xf numFmtId="0" fontId="5" fillId="0" borderId="58" xfId="510" applyFont="1" applyFill="1" applyBorder="1" applyAlignment="1" applyProtection="1">
      <alignment horizontal="center"/>
      <protection locked="0"/>
    </xf>
    <xf numFmtId="0" fontId="5" fillId="0" borderId="59" xfId="510" applyFont="1" applyFill="1" applyBorder="1" applyAlignment="1" applyProtection="1">
      <alignment horizontal="center"/>
      <protection locked="0"/>
    </xf>
    <xf numFmtId="0" fontId="5" fillId="0" borderId="24" xfId="510" applyFont="1" applyFill="1" applyBorder="1" applyAlignment="1" applyProtection="1">
      <alignment horizontal="center" vertical="center" shrinkToFit="1"/>
      <protection locked="0"/>
    </xf>
    <xf numFmtId="0" fontId="5" fillId="0" borderId="24" xfId="510" applyFont="1" applyFill="1" applyBorder="1" applyAlignment="1" applyProtection="1">
      <alignment horizontal="center"/>
      <protection locked="0"/>
    </xf>
    <xf numFmtId="0" fontId="5" fillId="0" borderId="52" xfId="510" applyFont="1" applyFill="1" applyBorder="1" applyAlignment="1" applyProtection="1">
      <alignment horizontal="center"/>
      <protection locked="0"/>
    </xf>
    <xf numFmtId="0" fontId="94" fillId="0" borderId="0" xfId="0" applyFont="1" applyBorder="1" applyAlignment="1" applyProtection="1">
      <alignment horizontal="left" vertical="center"/>
      <protection locked="0"/>
    </xf>
    <xf numFmtId="176" fontId="45" fillId="0" borderId="8" xfId="392" applyFont="1" applyFill="1" applyBorder="1" applyAlignment="1">
      <alignment horizontal="center" vertical="center" wrapText="1"/>
    </xf>
    <xf numFmtId="176" fontId="45" fillId="0" borderId="8" xfId="392" applyFont="1" applyFill="1" applyBorder="1" applyAlignment="1">
      <alignment horizontal="center" vertical="center"/>
    </xf>
    <xf numFmtId="177" fontId="45" fillId="0" borderId="8" xfId="392" applyNumberFormat="1" applyFont="1" applyFill="1" applyBorder="1" applyAlignment="1">
      <alignment horizontal="center" vertical="center" wrapText="1"/>
    </xf>
    <xf numFmtId="3" fontId="45" fillId="0" borderId="8" xfId="392" applyNumberFormat="1" applyFont="1" applyFill="1" applyBorder="1" applyAlignment="1">
      <alignment horizontal="center" vertical="center" wrapText="1"/>
    </xf>
    <xf numFmtId="176" fontId="5" fillId="0" borderId="72" xfId="392" applyFont="1" applyFill="1" applyBorder="1" applyAlignment="1">
      <alignment horizontal="center" vertical="center"/>
    </xf>
    <xf numFmtId="176" fontId="5" fillId="0" borderId="49" xfId="392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center" vertical="center"/>
    </xf>
    <xf numFmtId="0" fontId="94" fillId="0" borderId="0" xfId="0" applyFont="1" applyBorder="1" applyAlignment="1" applyProtection="1">
      <alignment horizontal="left"/>
      <protection locked="0"/>
    </xf>
    <xf numFmtId="0" fontId="45" fillId="0" borderId="8" xfId="498" applyFont="1" applyFill="1" applyBorder="1" applyAlignment="1">
      <alignment horizontal="center" vertical="center" wrapText="1"/>
    </xf>
    <xf numFmtId="0" fontId="45" fillId="0" borderId="27" xfId="498" applyFont="1" applyFill="1" applyBorder="1" applyAlignment="1">
      <alignment horizontal="center" vertical="center" wrapText="1"/>
    </xf>
    <xf numFmtId="0" fontId="45" fillId="0" borderId="22" xfId="498" applyFont="1" applyFill="1" applyBorder="1" applyAlignment="1">
      <alignment horizontal="center" vertical="center" wrapText="1"/>
    </xf>
    <xf numFmtId="194" fontId="94" fillId="0" borderId="0" xfId="0" applyNumberFormat="1" applyFont="1" applyFill="1" applyBorder="1" applyAlignment="1" applyProtection="1">
      <alignment horizontal="left"/>
      <protection locked="0"/>
    </xf>
    <xf numFmtId="177" fontId="45" fillId="0" borderId="27" xfId="393" applyNumberFormat="1" applyFont="1" applyFill="1" applyBorder="1" applyAlignment="1">
      <alignment horizontal="center" vertical="center" wrapText="1"/>
    </xf>
    <xf numFmtId="177" fontId="45" fillId="0" borderId="28" xfId="393" applyNumberFormat="1" applyFont="1" applyFill="1" applyBorder="1" applyAlignment="1">
      <alignment horizontal="center" vertical="center" wrapText="1"/>
    </xf>
    <xf numFmtId="1" fontId="45" fillId="0" borderId="27" xfId="394" applyNumberFormat="1" applyFont="1" applyFill="1" applyBorder="1" applyAlignment="1">
      <alignment horizontal="center" vertical="center" wrapText="1"/>
    </xf>
    <xf numFmtId="1" fontId="45" fillId="0" borderId="4" xfId="394" applyNumberFormat="1" applyFont="1" applyFill="1" applyBorder="1" applyAlignment="1">
      <alignment horizontal="center" vertical="center" wrapText="1"/>
    </xf>
    <xf numFmtId="1" fontId="45" fillId="0" borderId="28" xfId="394" applyNumberFormat="1" applyFont="1" applyFill="1" applyBorder="1" applyAlignment="1">
      <alignment horizontal="center" vertical="center" wrapText="1"/>
    </xf>
    <xf numFmtId="1" fontId="45" fillId="0" borderId="4" xfId="394" applyNumberFormat="1" applyFont="1" applyFill="1" applyBorder="1" applyAlignment="1">
      <alignment horizontal="center" vertical="center"/>
    </xf>
    <xf numFmtId="1" fontId="45" fillId="0" borderId="28" xfId="394" applyNumberFormat="1" applyFont="1" applyFill="1" applyBorder="1" applyAlignment="1">
      <alignment horizontal="center" vertical="center"/>
    </xf>
    <xf numFmtId="204" fontId="94" fillId="0" borderId="0" xfId="0" applyNumberFormat="1" applyFont="1" applyFill="1" applyBorder="1" applyAlignment="1" applyProtection="1">
      <alignment horizontal="left"/>
      <protection locked="0"/>
    </xf>
    <xf numFmtId="177" fontId="45" fillId="0" borderId="22" xfId="393" applyNumberFormat="1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/>
    </xf>
    <xf numFmtId="176" fontId="45" fillId="0" borderId="22" xfId="392" applyFont="1" applyFill="1" applyBorder="1" applyAlignment="1">
      <alignment horizontal="center" vertical="center" wrapText="1"/>
    </xf>
    <xf numFmtId="176" fontId="45" fillId="0" borderId="19" xfId="392" applyFont="1" applyFill="1" applyBorder="1" applyAlignment="1">
      <alignment horizontal="center" vertical="center" wrapText="1"/>
    </xf>
    <xf numFmtId="176" fontId="45" fillId="0" borderId="24" xfId="392" applyFont="1" applyFill="1" applyBorder="1" applyAlignment="1">
      <alignment horizontal="center" vertical="center" wrapText="1"/>
    </xf>
    <xf numFmtId="0" fontId="45" fillId="0" borderId="23" xfId="498" applyFont="1" applyFill="1" applyBorder="1" applyAlignment="1">
      <alignment horizontal="center" vertical="center" wrapText="1"/>
    </xf>
    <xf numFmtId="0" fontId="45" fillId="0" borderId="21" xfId="498" applyFont="1" applyFill="1" applyBorder="1" applyAlignment="1">
      <alignment horizontal="center" vertical="center" wrapText="1"/>
    </xf>
    <xf numFmtId="1" fontId="45" fillId="0" borderId="8" xfId="496" applyNumberFormat="1" applyFont="1" applyFill="1" applyBorder="1" applyAlignment="1">
      <alignment horizontal="center" vertical="center" wrapText="1"/>
    </xf>
    <xf numFmtId="1" fontId="45" fillId="0" borderId="8" xfId="496" applyNumberFormat="1" applyFont="1" applyFill="1" applyBorder="1" applyAlignment="1">
      <alignment horizontal="center" vertical="center"/>
    </xf>
    <xf numFmtId="1" fontId="45" fillId="0" borderId="8" xfId="386" applyNumberFormat="1" applyFont="1" applyFill="1" applyBorder="1" applyAlignment="1">
      <alignment horizontal="center" vertical="center" wrapText="1"/>
    </xf>
    <xf numFmtId="3" fontId="45" fillId="0" borderId="8" xfId="386" applyNumberFormat="1" applyFont="1" applyFill="1" applyBorder="1" applyAlignment="1">
      <alignment horizontal="center" vertical="center" wrapText="1"/>
    </xf>
    <xf numFmtId="176" fontId="45" fillId="0" borderId="29" xfId="392" applyFont="1" applyFill="1" applyBorder="1" applyAlignment="1">
      <alignment horizontal="center" vertical="center" wrapText="1"/>
    </xf>
    <xf numFmtId="176" fontId="45" fillId="0" borderId="30" xfId="392" applyFont="1" applyFill="1" applyBorder="1" applyAlignment="1">
      <alignment horizontal="center" vertical="center"/>
    </xf>
    <xf numFmtId="176" fontId="45" fillId="0" borderId="31" xfId="392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0" fontId="83" fillId="0" borderId="21" xfId="0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3" fillId="0" borderId="18" xfId="0" applyFont="1" applyFill="1" applyBorder="1" applyAlignment="1" applyProtection="1">
      <alignment horizontal="center" vertical="center"/>
      <protection locked="0"/>
    </xf>
    <xf numFmtId="41" fontId="83" fillId="0" borderId="21" xfId="254" applyFont="1" applyFill="1" applyBorder="1" applyAlignment="1" applyProtection="1">
      <alignment horizontal="center" vertical="center"/>
      <protection locked="0"/>
    </xf>
    <xf numFmtId="41" fontId="83" fillId="0" borderId="17" xfId="254" applyFont="1" applyFill="1" applyBorder="1" applyAlignment="1" applyProtection="1">
      <alignment horizontal="center" vertical="center"/>
      <protection locked="0"/>
    </xf>
    <xf numFmtId="41" fontId="83" fillId="0" borderId="18" xfId="254" applyFont="1" applyFill="1" applyBorder="1" applyAlignment="1" applyProtection="1">
      <alignment horizontal="center" vertical="center"/>
      <protection locked="0"/>
    </xf>
    <xf numFmtId="0" fontId="45" fillId="0" borderId="42" xfId="0" applyFont="1" applyFill="1" applyBorder="1" applyAlignment="1">
      <alignment horizontal="center" vertical="center"/>
    </xf>
    <xf numFmtId="0" fontId="45" fillId="0" borderId="4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/>
    </xf>
    <xf numFmtId="177" fontId="45" fillId="0" borderId="8" xfId="387" applyNumberFormat="1" applyFont="1" applyFill="1" applyBorder="1" applyAlignment="1">
      <alignment horizontal="center" vertical="center" wrapText="1"/>
    </xf>
    <xf numFmtId="177" fontId="45" fillId="0" borderId="23" xfId="387" applyNumberFormat="1" applyFont="1" applyFill="1" applyBorder="1" applyAlignment="1">
      <alignment horizontal="center" vertical="center" wrapText="1"/>
    </xf>
    <xf numFmtId="177" fontId="45" fillId="0" borderId="21" xfId="387" applyNumberFormat="1" applyFont="1" applyFill="1" applyBorder="1" applyAlignment="1">
      <alignment horizontal="center" vertical="center" wrapText="1"/>
    </xf>
    <xf numFmtId="177" fontId="45" fillId="0" borderId="27" xfId="387" applyNumberFormat="1" applyFont="1" applyFill="1" applyBorder="1" applyAlignment="1">
      <alignment horizontal="center" vertical="center"/>
    </xf>
    <xf numFmtId="176" fontId="45" fillId="0" borderId="8" xfId="387" applyFont="1" applyFill="1" applyBorder="1" applyAlignment="1">
      <alignment horizontal="center" vertical="center" wrapText="1"/>
    </xf>
    <xf numFmtId="176" fontId="45" fillId="0" borderId="8" xfId="387" applyFont="1" applyFill="1" applyBorder="1" applyAlignment="1">
      <alignment horizontal="center" vertical="center"/>
    </xf>
    <xf numFmtId="205" fontId="5" fillId="0" borderId="0" xfId="0" applyNumberFormat="1" applyFont="1" applyBorder="1" applyAlignment="1" applyProtection="1">
      <alignment horizontal="left"/>
      <protection locked="0"/>
    </xf>
    <xf numFmtId="176" fontId="45" fillId="0" borderId="27" xfId="388" applyFont="1" applyFill="1" applyBorder="1" applyAlignment="1">
      <alignment horizontal="center" vertical="center" wrapText="1"/>
    </xf>
    <xf numFmtId="176" fontId="45" fillId="0" borderId="4" xfId="388" applyFont="1" applyFill="1" applyBorder="1" applyAlignment="1">
      <alignment horizontal="center" vertical="center" wrapText="1"/>
    </xf>
    <xf numFmtId="176" fontId="45" fillId="0" borderId="28" xfId="388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3" fontId="45" fillId="0" borderId="23" xfId="387" applyNumberFormat="1" applyFont="1" applyFill="1" applyBorder="1" applyAlignment="1">
      <alignment horizontal="center" vertical="center" wrapText="1"/>
    </xf>
    <xf numFmtId="3" fontId="45" fillId="0" borderId="21" xfId="387" applyNumberFormat="1" applyFont="1" applyFill="1" applyBorder="1" applyAlignment="1">
      <alignment horizontal="center" vertical="center" wrapText="1"/>
    </xf>
    <xf numFmtId="3" fontId="45" fillId="0" borderId="22" xfId="387" applyNumberFormat="1" applyFont="1" applyFill="1" applyBorder="1" applyAlignment="1">
      <alignment horizontal="center" vertical="center" wrapText="1"/>
    </xf>
    <xf numFmtId="3" fontId="45" fillId="0" borderId="24" xfId="387" applyNumberFormat="1" applyFont="1" applyFill="1" applyBorder="1" applyAlignment="1">
      <alignment horizontal="center" vertical="center" wrapText="1"/>
    </xf>
    <xf numFmtId="1" fontId="45" fillId="0" borderId="22" xfId="497" applyNumberFormat="1" applyFont="1" applyFill="1" applyBorder="1" applyAlignment="1">
      <alignment horizontal="center" vertical="center" wrapText="1"/>
    </xf>
    <xf numFmtId="1" fontId="45" fillId="0" borderId="19" xfId="497" applyNumberFormat="1" applyFont="1" applyFill="1" applyBorder="1" applyAlignment="1">
      <alignment horizontal="center" vertical="center" wrapText="1"/>
    </xf>
    <xf numFmtId="1" fontId="45" fillId="0" borderId="24" xfId="497" applyNumberFormat="1" applyFont="1" applyFill="1" applyBorder="1" applyAlignment="1">
      <alignment horizontal="center" vertical="center" wrapText="1"/>
    </xf>
    <xf numFmtId="1" fontId="45" fillId="0" borderId="8" xfId="497" applyNumberFormat="1" applyFont="1" applyFill="1" applyBorder="1" applyAlignment="1">
      <alignment horizontal="center" vertical="center" wrapText="1"/>
    </xf>
    <xf numFmtId="1" fontId="45" fillId="0" borderId="8" xfId="497" applyNumberFormat="1" applyFont="1" applyFill="1" applyBorder="1" applyAlignment="1">
      <alignment horizontal="center" vertical="center"/>
    </xf>
    <xf numFmtId="176" fontId="45" fillId="0" borderId="8" xfId="388" applyFont="1" applyFill="1" applyBorder="1" applyAlignment="1">
      <alignment horizontal="center" vertical="center" wrapText="1"/>
    </xf>
    <xf numFmtId="177" fontId="45" fillId="0" borderId="8" xfId="387" applyNumberFormat="1" applyFont="1" applyFill="1" applyBorder="1" applyAlignment="1">
      <alignment horizontal="center" vertical="center"/>
    </xf>
    <xf numFmtId="3" fontId="45" fillId="0" borderId="8" xfId="387" applyNumberFormat="1" applyFont="1" applyFill="1" applyBorder="1" applyAlignment="1">
      <alignment horizontal="center" vertical="center" wrapText="1"/>
    </xf>
    <xf numFmtId="0" fontId="45" fillId="0" borderId="87" xfId="513" applyFont="1" applyBorder="1" applyAlignment="1" applyProtection="1">
      <alignment horizontal="center" vertical="center" wrapText="1"/>
      <protection locked="0"/>
    </xf>
    <xf numFmtId="0" fontId="45" fillId="0" borderId="88" xfId="513" applyFont="1" applyBorder="1" applyAlignment="1" applyProtection="1">
      <alignment horizontal="center" vertical="center" wrapText="1"/>
      <protection locked="0"/>
    </xf>
    <xf numFmtId="0" fontId="45" fillId="0" borderId="89" xfId="513" applyFont="1" applyBorder="1" applyAlignment="1" applyProtection="1">
      <alignment horizontal="center" vertical="center" wrapText="1"/>
      <protection locked="0"/>
    </xf>
    <xf numFmtId="0" fontId="45" fillId="0" borderId="20" xfId="513" applyFont="1" applyBorder="1" applyAlignment="1" applyProtection="1">
      <alignment horizontal="center" vertical="center" wrapText="1"/>
      <protection locked="0"/>
    </xf>
    <xf numFmtId="0" fontId="45" fillId="0" borderId="17" xfId="513" applyFont="1" applyBorder="1" applyAlignment="1" applyProtection="1">
      <alignment horizontal="center" vertical="center" wrapText="1"/>
      <protection locked="0"/>
    </xf>
    <xf numFmtId="0" fontId="45" fillId="0" borderId="18" xfId="513" applyFont="1" applyBorder="1" applyAlignment="1" applyProtection="1">
      <alignment horizontal="center" vertical="center" wrapText="1"/>
      <protection locked="0"/>
    </xf>
    <xf numFmtId="0" fontId="45" fillId="0" borderId="0" xfId="513" applyFont="1" applyBorder="1" applyAlignment="1" applyProtection="1">
      <alignment horizontal="center" vertical="center" wrapText="1"/>
      <protection locked="0"/>
    </xf>
    <xf numFmtId="0" fontId="90" fillId="0" borderId="0" xfId="513" applyFont="1" applyBorder="1" applyAlignment="1" applyProtection="1">
      <alignment horizontal="left" vertical="top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0" fontId="45" fillId="0" borderId="93" xfId="513" applyFont="1" applyBorder="1" applyAlignment="1" applyProtection="1">
      <alignment horizontal="center" vertical="center" wrapText="1"/>
      <protection locked="0"/>
    </xf>
    <xf numFmtId="0" fontId="45" fillId="0" borderId="94" xfId="513" applyFont="1" applyBorder="1" applyAlignment="1" applyProtection="1">
      <alignment horizontal="center" vertical="center" wrapText="1"/>
      <protection locked="0"/>
    </xf>
    <xf numFmtId="0" fontId="45" fillId="0" borderId="95" xfId="513" applyFont="1" applyBorder="1" applyAlignment="1" applyProtection="1">
      <alignment horizontal="center" vertical="center" wrapText="1"/>
      <protection locked="0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45" fillId="0" borderId="25" xfId="513" applyFont="1" applyBorder="1" applyAlignment="1" applyProtection="1">
      <alignment horizontal="center" vertical="center" wrapText="1"/>
      <protection locked="0"/>
    </xf>
    <xf numFmtId="0" fontId="94" fillId="0" borderId="0" xfId="404" applyFont="1" applyFill="1" applyBorder="1" applyAlignment="1">
      <alignment horizontal="left" vertical="center"/>
    </xf>
    <xf numFmtId="0" fontId="94" fillId="0" borderId="0" xfId="404" applyFont="1" applyFill="1" applyBorder="1" applyAlignment="1">
      <alignment horizontal="right" vertical="center"/>
    </xf>
    <xf numFmtId="0" fontId="93" fillId="0" borderId="0" xfId="404" applyFont="1" applyFill="1" applyBorder="1" applyAlignment="1">
      <alignment horizontal="left" vertical="top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/>
    </xf>
    <xf numFmtId="176" fontId="45" fillId="0" borderId="27" xfId="390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 shrinkToFit="1"/>
    </xf>
    <xf numFmtId="176" fontId="45" fillId="0" borderId="8" xfId="390" applyFont="1" applyFill="1" applyBorder="1" applyAlignment="1">
      <alignment horizontal="center" vertical="center" wrapText="1" shrinkToFit="1"/>
    </xf>
    <xf numFmtId="0" fontId="45" fillId="0" borderId="8" xfId="495" applyFont="1" applyFill="1" applyBorder="1" applyAlignment="1">
      <alignment horizontal="center" vertical="center" wrapText="1"/>
    </xf>
    <xf numFmtId="0" fontId="45" fillId="0" borderId="27" xfId="495" applyFont="1" applyFill="1" applyBorder="1" applyAlignment="1">
      <alignment horizontal="center" vertical="center" wrapText="1"/>
    </xf>
    <xf numFmtId="0" fontId="45" fillId="0" borderId="22" xfId="495" applyFont="1" applyFill="1" applyBorder="1" applyAlignment="1">
      <alignment horizontal="center" vertical="center" wrapText="1"/>
    </xf>
    <xf numFmtId="0" fontId="45" fillId="0" borderId="23" xfId="495" applyFont="1" applyFill="1" applyBorder="1" applyAlignment="1">
      <alignment horizontal="center" vertical="center" wrapText="1"/>
    </xf>
    <xf numFmtId="0" fontId="45" fillId="0" borderId="26" xfId="495" applyFont="1" applyFill="1" applyBorder="1" applyAlignment="1">
      <alignment horizontal="center" vertical="center" wrapText="1"/>
    </xf>
    <xf numFmtId="0" fontId="45" fillId="0" borderId="25" xfId="495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/>
    </xf>
    <xf numFmtId="0" fontId="45" fillId="0" borderId="8" xfId="391" applyNumberFormat="1" applyFont="1" applyFill="1" applyBorder="1" applyAlignment="1">
      <alignment horizontal="center" vertical="center" wrapText="1"/>
    </xf>
    <xf numFmtId="0" fontId="45" fillId="0" borderId="8" xfId="391" applyNumberFormat="1" applyFont="1" applyFill="1" applyBorder="1" applyAlignment="1">
      <alignment horizontal="center" vertical="center"/>
    </xf>
    <xf numFmtId="0" fontId="90" fillId="0" borderId="0" xfId="456" applyFont="1" applyFill="1" applyBorder="1" applyAlignment="1">
      <alignment horizontal="left" vertical="top"/>
    </xf>
    <xf numFmtId="0" fontId="5" fillId="0" borderId="86" xfId="456" applyFont="1" applyFill="1" applyBorder="1" applyAlignment="1">
      <alignment horizontal="left" vertical="center" wrapText="1"/>
    </xf>
    <xf numFmtId="176" fontId="83" fillId="0" borderId="8" xfId="39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/>
    </xf>
    <xf numFmtId="0" fontId="45" fillId="0" borderId="8" xfId="456" applyFont="1" applyFill="1" applyBorder="1" applyAlignment="1">
      <alignment horizontal="center" vertical="center" wrapText="1"/>
    </xf>
    <xf numFmtId="0" fontId="45" fillId="0" borderId="8" xfId="456" applyFont="1" applyFill="1" applyBorder="1" applyAlignment="1">
      <alignment horizontal="center" vertical="center"/>
    </xf>
    <xf numFmtId="0" fontId="83" fillId="0" borderId="8" xfId="456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/>
    </xf>
    <xf numFmtId="176" fontId="45" fillId="0" borderId="8" xfId="391" applyFont="1" applyFill="1" applyBorder="1" applyAlignment="1">
      <alignment horizontal="center" vertical="center" wrapText="1"/>
    </xf>
    <xf numFmtId="176" fontId="45" fillId="0" borderId="8" xfId="391" applyFont="1" applyFill="1" applyBorder="1" applyAlignment="1">
      <alignment horizontal="center" vertical="center"/>
    </xf>
    <xf numFmtId="3" fontId="45" fillId="0" borderId="8" xfId="391" applyNumberFormat="1" applyFont="1" applyFill="1" applyBorder="1" applyAlignment="1">
      <alignment horizontal="center" vertical="center" wrapText="1"/>
    </xf>
    <xf numFmtId="3" fontId="45" fillId="0" borderId="8" xfId="391" applyNumberFormat="1" applyFont="1" applyFill="1" applyBorder="1" applyAlignment="1">
      <alignment horizontal="center" vertical="center"/>
    </xf>
    <xf numFmtId="176" fontId="45" fillId="27" borderId="8" xfId="391" applyFont="1" applyFill="1" applyBorder="1" applyAlignment="1">
      <alignment horizontal="center" vertical="center" wrapText="1"/>
    </xf>
    <xf numFmtId="176" fontId="45" fillId="27" borderId="8" xfId="391" applyFont="1" applyFill="1" applyBorder="1" applyAlignment="1">
      <alignment horizontal="center" vertical="center"/>
    </xf>
    <xf numFmtId="176" fontId="45" fillId="0" borderId="23" xfId="391" applyFont="1" applyFill="1" applyBorder="1" applyAlignment="1">
      <alignment horizontal="center" vertical="center" wrapText="1"/>
    </xf>
    <xf numFmtId="176" fontId="45" fillId="0" borderId="25" xfId="391" applyFont="1" applyFill="1" applyBorder="1" applyAlignment="1">
      <alignment horizontal="center" vertical="center" wrapText="1"/>
    </xf>
    <xf numFmtId="0" fontId="135" fillId="0" borderId="0" xfId="512" applyFont="1" applyBorder="1" applyAlignment="1" applyProtection="1">
      <alignment horizontal="center"/>
      <protection locked="0"/>
    </xf>
    <xf numFmtId="0" fontId="115" fillId="0" borderId="0" xfId="512" applyFont="1" applyBorder="1" applyAlignment="1" applyProtection="1">
      <alignment horizontal="center"/>
      <protection locked="0"/>
    </xf>
    <xf numFmtId="0" fontId="115" fillId="0" borderId="26" xfId="512" applyFont="1" applyBorder="1" applyAlignment="1" applyProtection="1">
      <alignment horizontal="right"/>
      <protection locked="0"/>
    </xf>
    <xf numFmtId="0" fontId="94" fillId="0" borderId="8" xfId="512" applyFont="1" applyBorder="1" applyAlignment="1" applyProtection="1">
      <alignment horizontal="center" vertical="center"/>
      <protection locked="0"/>
    </xf>
    <xf numFmtId="0" fontId="94" fillId="0" borderId="27" xfId="512" applyFont="1" applyBorder="1" applyAlignment="1" applyProtection="1">
      <alignment horizontal="center" vertical="center"/>
      <protection locked="0"/>
    </xf>
    <xf numFmtId="0" fontId="94" fillId="0" borderId="0" xfId="512" applyFont="1" applyBorder="1" applyAlignment="1" applyProtection="1">
      <alignment horizontal="left" vertical="center"/>
      <protection locked="0"/>
    </xf>
    <xf numFmtId="0" fontId="94" fillId="0" borderId="0" xfId="512" applyFont="1" applyBorder="1" applyAlignment="1" applyProtection="1">
      <alignment horizontal="center"/>
      <protection locked="0"/>
    </xf>
    <xf numFmtId="0" fontId="94" fillId="0" borderId="0" xfId="512" applyFont="1" applyBorder="1" applyAlignment="1" applyProtection="1">
      <alignment horizontal="center" vertical="top"/>
      <protection locked="0"/>
    </xf>
    <xf numFmtId="0" fontId="45" fillId="0" borderId="23" xfId="508" applyFont="1" applyFill="1" applyBorder="1" applyAlignment="1">
      <alignment horizontal="center" vertical="center" wrapText="1"/>
    </xf>
    <xf numFmtId="0" fontId="45" fillId="0" borderId="26" xfId="508" applyFont="1" applyFill="1" applyBorder="1" applyAlignment="1">
      <alignment horizontal="center" vertical="center" wrapText="1"/>
    </xf>
    <xf numFmtId="0" fontId="45" fillId="0" borderId="25" xfId="508" applyFont="1" applyFill="1" applyBorder="1" applyAlignment="1">
      <alignment horizontal="center" vertical="center" wrapText="1"/>
    </xf>
    <xf numFmtId="0" fontId="5" fillId="0" borderId="0" xfId="508" applyFont="1" applyFill="1" applyBorder="1" applyAlignment="1">
      <alignment horizontal="left" vertical="center"/>
    </xf>
    <xf numFmtId="0" fontId="90" fillId="0" borderId="0" xfId="508" applyFont="1" applyFill="1" applyBorder="1" applyAlignment="1">
      <alignment horizontal="left" vertical="top"/>
    </xf>
    <xf numFmtId="0" fontId="5" fillId="0" borderId="17" xfId="508" applyFont="1" applyFill="1" applyBorder="1" applyAlignment="1">
      <alignment horizontal="left" vertical="center"/>
    </xf>
    <xf numFmtId="0" fontId="45" fillId="0" borderId="22" xfId="508" applyFont="1" applyFill="1" applyBorder="1" applyAlignment="1">
      <alignment horizontal="center" vertical="center"/>
    </xf>
    <xf numFmtId="0" fontId="45" fillId="0" borderId="19" xfId="508" applyFont="1" applyFill="1" applyBorder="1" applyAlignment="1">
      <alignment horizontal="center" vertical="center"/>
    </xf>
    <xf numFmtId="0" fontId="45" fillId="0" borderId="27" xfId="508" applyFont="1" applyFill="1" applyBorder="1" applyAlignment="1">
      <alignment horizontal="center" vertical="center" wrapText="1"/>
    </xf>
    <xf numFmtId="0" fontId="45" fillId="0" borderId="4" xfId="508" applyFont="1" applyFill="1" applyBorder="1" applyAlignment="1">
      <alignment horizontal="center" vertical="center"/>
    </xf>
    <xf numFmtId="0" fontId="45" fillId="0" borderId="28" xfId="508" applyFont="1" applyFill="1" applyBorder="1" applyAlignment="1">
      <alignment horizontal="center" vertical="center"/>
    </xf>
    <xf numFmtId="0" fontId="45" fillId="0" borderId="8" xfId="508" applyFont="1" applyFill="1" applyBorder="1" applyAlignment="1">
      <alignment horizontal="center" vertical="center" wrapText="1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0" fontId="45" fillId="0" borderId="22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39" xfId="0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top"/>
    </xf>
    <xf numFmtId="0" fontId="45" fillId="0" borderId="22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0" fontId="45" fillId="0" borderId="22" xfId="0" applyFont="1" applyFill="1" applyBorder="1" applyAlignment="1">
      <alignment horizontal="center" vertical="center" wrapText="1"/>
    </xf>
    <xf numFmtId="0" fontId="45" fillId="0" borderId="33" xfId="0" applyFont="1" applyFill="1" applyBorder="1" applyAlignment="1">
      <alignment horizontal="center" vertical="center" wrapText="1"/>
    </xf>
    <xf numFmtId="0" fontId="45" fillId="0" borderId="34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176" fontId="45" fillId="0" borderId="8" xfId="505" applyFont="1" applyFill="1" applyBorder="1" applyAlignment="1">
      <alignment horizontal="center" vertical="center"/>
    </xf>
    <xf numFmtId="176" fontId="45" fillId="0" borderId="27" xfId="505" applyFont="1" applyFill="1" applyBorder="1" applyAlignment="1">
      <alignment horizontal="center" vertical="center"/>
    </xf>
    <xf numFmtId="176" fontId="45" fillId="0" borderId="26" xfId="505" applyFont="1" applyFill="1" applyBorder="1" applyAlignment="1">
      <alignment horizontal="center" vertical="center" wrapText="1"/>
    </xf>
    <xf numFmtId="176" fontId="45" fillId="0" borderId="25" xfId="505" applyFont="1" applyFill="1" applyBorder="1" applyAlignment="1">
      <alignment horizontal="center" vertical="center" wrapText="1"/>
    </xf>
    <xf numFmtId="176" fontId="45" fillId="0" borderId="22" xfId="505" applyFont="1" applyFill="1" applyBorder="1" applyAlignment="1">
      <alignment horizontal="center" vertical="center" wrapText="1"/>
    </xf>
    <xf numFmtId="0" fontId="45" fillId="0" borderId="37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83" fillId="0" borderId="23" xfId="0" applyFont="1" applyFill="1" applyBorder="1" applyAlignment="1">
      <alignment horizontal="center" vertical="center" wrapText="1"/>
    </xf>
    <xf numFmtId="0" fontId="83" fillId="0" borderId="25" xfId="0" applyFont="1" applyFill="1" applyBorder="1" applyAlignment="1">
      <alignment horizontal="center" vertical="center" wrapText="1"/>
    </xf>
    <xf numFmtId="176" fontId="83" fillId="0" borderId="27" xfId="506" applyFont="1" applyFill="1" applyBorder="1" applyAlignment="1">
      <alignment horizontal="center" vertical="center" wrapText="1"/>
    </xf>
    <xf numFmtId="176" fontId="83" fillId="0" borderId="27" xfId="506" applyFont="1" applyFill="1" applyBorder="1" applyAlignment="1">
      <alignment horizontal="center" vertical="center"/>
    </xf>
    <xf numFmtId="177" fontId="83" fillId="0" borderId="23" xfId="507" applyNumberFormat="1" applyFont="1" applyFill="1" applyBorder="1" applyAlignment="1">
      <alignment horizontal="center" vertical="center" wrapText="1"/>
    </xf>
    <xf numFmtId="177" fontId="83" fillId="0" borderId="25" xfId="507" applyNumberFormat="1" applyFont="1" applyFill="1" applyBorder="1" applyAlignment="1">
      <alignment horizontal="center" vertical="center" wrapText="1"/>
    </xf>
    <xf numFmtId="176" fontId="83" fillId="0" borderId="22" xfId="506" applyFont="1" applyFill="1" applyBorder="1" applyAlignment="1">
      <alignment horizontal="center" vertical="center" wrapText="1"/>
    </xf>
    <xf numFmtId="176" fontId="83" fillId="0" borderId="24" xfId="506" applyFont="1" applyFill="1" applyBorder="1" applyAlignment="1">
      <alignment horizontal="center" vertical="center" wrapText="1"/>
    </xf>
    <xf numFmtId="177" fontId="83" fillId="0" borderId="26" xfId="507" applyNumberFormat="1" applyFont="1" applyFill="1" applyBorder="1" applyAlignment="1">
      <alignment horizontal="center" vertical="center" wrapText="1"/>
    </xf>
    <xf numFmtId="196" fontId="5" fillId="0" borderId="0" xfId="514" applyFont="1" applyBorder="1" applyAlignment="1" applyProtection="1">
      <alignment horizontal="left" vertical="center"/>
      <protection locked="0"/>
    </xf>
    <xf numFmtId="0" fontId="45" fillId="0" borderId="19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45" fillId="22" borderId="21" xfId="520" applyFont="1" applyFill="1" applyBorder="1" applyAlignment="1" applyProtection="1">
      <alignment horizontal="center" vertical="center"/>
      <protection locked="0"/>
    </xf>
    <xf numFmtId="0" fontId="45" fillId="22" borderId="18" xfId="520" applyFont="1" applyFill="1" applyBorder="1" applyAlignment="1" applyProtection="1">
      <alignment horizontal="center" vertical="center"/>
      <protection locked="0"/>
    </xf>
    <xf numFmtId="0" fontId="45" fillId="0" borderId="19" xfId="520" applyFont="1" applyBorder="1" applyAlignment="1" applyProtection="1">
      <alignment horizontal="center" vertical="center"/>
      <protection locked="0"/>
    </xf>
    <xf numFmtId="0" fontId="45" fillId="0" borderId="24" xfId="520" applyFont="1" applyBorder="1" applyAlignment="1" applyProtection="1">
      <alignment horizontal="center" vertical="center"/>
      <protection locked="0"/>
    </xf>
    <xf numFmtId="0" fontId="45" fillId="0" borderId="21" xfId="520" applyFont="1" applyBorder="1" applyAlignment="1" applyProtection="1">
      <alignment horizontal="center" vertical="center"/>
      <protection locked="0"/>
    </xf>
    <xf numFmtId="0" fontId="90" fillId="0" borderId="0" xfId="520" applyFont="1" applyBorder="1" applyAlignment="1" applyProtection="1">
      <alignment horizontal="left" vertical="top"/>
      <protection locked="0"/>
    </xf>
    <xf numFmtId="0" fontId="136" fillId="0" borderId="0" xfId="520" applyFont="1" applyBorder="1" applyAlignment="1" applyProtection="1">
      <alignment horizontal="right" vertical="top"/>
      <protection locked="0"/>
    </xf>
    <xf numFmtId="0" fontId="45" fillId="0" borderId="22" xfId="520" applyFont="1" applyBorder="1" applyAlignment="1" applyProtection="1">
      <alignment horizontal="center" vertical="center"/>
      <protection locked="0"/>
    </xf>
    <xf numFmtId="0" fontId="45" fillId="0" borderId="23" xfId="520" applyFont="1" applyBorder="1" applyAlignment="1" applyProtection="1">
      <alignment horizontal="center" vertical="center"/>
      <protection locked="0"/>
    </xf>
    <xf numFmtId="0" fontId="45" fillId="22" borderId="23" xfId="520" applyFont="1" applyFill="1" applyBorder="1" applyAlignment="1" applyProtection="1">
      <alignment horizontal="center" vertical="center"/>
      <protection locked="0"/>
    </xf>
    <xf numFmtId="0" fontId="45" fillId="22" borderId="25" xfId="520" applyFont="1" applyFill="1" applyBorder="1" applyAlignment="1" applyProtection="1">
      <alignment horizontal="center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>
      <alignment horizontal="left" vertical="center"/>
    </xf>
    <xf numFmtId="0" fontId="90" fillId="0" borderId="0" xfId="516" applyFont="1" applyBorder="1" applyAlignment="1" applyProtection="1">
      <alignment vertical="top"/>
      <protection locked="0"/>
    </xf>
    <xf numFmtId="0" fontId="45" fillId="0" borderId="0" xfId="516" applyFont="1" applyBorder="1" applyAlignment="1" applyProtection="1">
      <alignment horizontal="right" vertical="top"/>
      <protection locked="0"/>
    </xf>
    <xf numFmtId="0" fontId="45" fillId="0" borderId="23" xfId="516" applyFont="1" applyBorder="1" applyAlignment="1" applyProtection="1">
      <alignment horizontal="center" vertical="center"/>
      <protection locked="0"/>
    </xf>
    <xf numFmtId="0" fontId="45" fillId="0" borderId="26" xfId="516" applyFont="1" applyBorder="1" applyAlignment="1" applyProtection="1">
      <alignment horizontal="center" vertical="center"/>
      <protection locked="0"/>
    </xf>
    <xf numFmtId="0" fontId="45" fillId="0" borderId="25" xfId="516" applyFont="1" applyBorder="1" applyAlignment="1" applyProtection="1">
      <alignment horizontal="center" vertical="center"/>
      <protection locked="0"/>
    </xf>
    <xf numFmtId="0" fontId="45" fillId="0" borderId="27" xfId="516" applyFont="1" applyBorder="1" applyAlignment="1" applyProtection="1">
      <alignment horizontal="center" vertical="center" wrapText="1"/>
      <protection locked="0"/>
    </xf>
    <xf numFmtId="0" fontId="45" fillId="0" borderId="4" xfId="516" applyFont="1" applyBorder="1" applyAlignment="1" applyProtection="1">
      <alignment horizontal="center" vertical="center" wrapText="1"/>
      <protection locked="0"/>
    </xf>
    <xf numFmtId="0" fontId="45" fillId="0" borderId="28" xfId="516" applyFont="1" applyBorder="1" applyAlignment="1" applyProtection="1">
      <alignment horizontal="center" vertical="center" wrapText="1"/>
      <protection locked="0"/>
    </xf>
    <xf numFmtId="0" fontId="45" fillId="0" borderId="4" xfId="516" applyFont="1" applyBorder="1" applyAlignment="1" applyProtection="1">
      <alignment horizontal="center" vertical="center"/>
      <protection locked="0"/>
    </xf>
    <xf numFmtId="0" fontId="45" fillId="0" borderId="28" xfId="516" applyFont="1" applyBorder="1" applyAlignment="1" applyProtection="1">
      <alignment horizontal="center" vertical="center"/>
      <protection locked="0"/>
    </xf>
    <xf numFmtId="0" fontId="90" fillId="0" borderId="0" xfId="509" applyFont="1" applyFill="1" applyBorder="1" applyAlignment="1">
      <alignment horizontal="left" vertical="top"/>
    </xf>
    <xf numFmtId="0" fontId="5" fillId="0" borderId="17" xfId="509" applyFont="1" applyFill="1" applyBorder="1" applyAlignment="1">
      <alignment horizontal="left" vertical="center"/>
    </xf>
    <xf numFmtId="0" fontId="45" fillId="0" borderId="23" xfId="509" applyFont="1" applyFill="1" applyBorder="1" applyAlignment="1">
      <alignment horizontal="center" vertical="center"/>
    </xf>
    <xf numFmtId="0" fontId="45" fillId="0" borderId="21" xfId="509" applyFont="1" applyFill="1" applyBorder="1" applyAlignment="1">
      <alignment horizontal="center" vertical="center"/>
    </xf>
    <xf numFmtId="0" fontId="45" fillId="0" borderId="27" xfId="509" applyFont="1" applyFill="1" applyBorder="1" applyAlignment="1">
      <alignment horizontal="center" vertical="center" wrapText="1"/>
    </xf>
    <xf numFmtId="0" fontId="45" fillId="0" borderId="4" xfId="509" applyFont="1" applyFill="1" applyBorder="1" applyAlignment="1">
      <alignment horizontal="center" vertical="center"/>
    </xf>
    <xf numFmtId="0" fontId="45" fillId="0" borderId="28" xfId="509" applyFont="1" applyFill="1" applyBorder="1" applyAlignment="1">
      <alignment horizontal="center" vertical="center"/>
    </xf>
    <xf numFmtId="41" fontId="123" fillId="0" borderId="48" xfId="252" applyFont="1" applyFill="1" applyBorder="1" applyAlignment="1" applyProtection="1">
      <alignment vertical="center"/>
    </xf>
    <xf numFmtId="199" fontId="123" fillId="0" borderId="17" xfId="254" applyNumberFormat="1" applyFont="1" applyFill="1" applyBorder="1" applyAlignment="1" applyProtection="1">
      <alignment vertical="center" shrinkToFit="1"/>
    </xf>
    <xf numFmtId="199" fontId="123" fillId="0" borderId="0" xfId="254" applyNumberFormat="1" applyFont="1" applyFill="1" applyBorder="1" applyAlignment="1" applyProtection="1">
      <alignment vertical="center" shrinkToFit="1"/>
    </xf>
    <xf numFmtId="199" fontId="140" fillId="0" borderId="0" xfId="254" applyNumberFormat="1" applyFont="1" applyFill="1" applyBorder="1" applyAlignment="1" applyProtection="1">
      <alignment vertical="center" shrinkToFit="1"/>
    </xf>
    <xf numFmtId="199" fontId="140" fillId="0" borderId="0" xfId="254" applyNumberFormat="1" applyFont="1" applyFill="1" applyBorder="1" applyAlignment="1" applyProtection="1">
      <alignment vertical="center" shrinkToFit="1"/>
      <protection locked="0"/>
    </xf>
    <xf numFmtId="199" fontId="140" fillId="0" borderId="0" xfId="252" applyNumberFormat="1" applyFont="1" applyFill="1" applyProtection="1">
      <protection locked="0"/>
    </xf>
    <xf numFmtId="199" fontId="101" fillId="0" borderId="0" xfId="254" applyNumberFormat="1" applyFont="1" applyFill="1" applyBorder="1" applyAlignment="1" applyProtection="1">
      <alignment vertical="center" shrinkToFit="1"/>
      <protection locked="0"/>
    </xf>
    <xf numFmtId="199" fontId="140" fillId="0" borderId="0" xfId="254" applyNumberFormat="1" applyFont="1" applyFill="1" applyBorder="1" applyAlignment="1" applyProtection="1">
      <alignment horizontal="right" vertical="center" shrinkToFit="1"/>
    </xf>
    <xf numFmtId="199" fontId="140" fillId="0" borderId="46" xfId="254" applyNumberFormat="1" applyFont="1" applyFill="1" applyBorder="1" applyAlignment="1" applyProtection="1">
      <alignment horizontal="right" vertical="center" shrinkToFit="1"/>
    </xf>
    <xf numFmtId="199" fontId="97" fillId="0" borderId="21" xfId="254" applyNumberFormat="1" applyFont="1" applyFill="1" applyBorder="1" applyAlignment="1" applyProtection="1">
      <alignment vertical="center" shrinkToFit="1"/>
    </xf>
    <xf numFmtId="199" fontId="97" fillId="0" borderId="17" xfId="254" applyNumberFormat="1" applyFont="1" applyFill="1" applyBorder="1" applyAlignment="1" applyProtection="1">
      <alignment vertical="center" shrinkToFit="1"/>
    </xf>
    <xf numFmtId="199" fontId="141" fillId="0" borderId="17" xfId="254" applyNumberFormat="1" applyFont="1" applyFill="1" applyBorder="1" applyAlignment="1" applyProtection="1">
      <alignment horizontal="right" vertical="center" shrinkToFit="1"/>
    </xf>
    <xf numFmtId="199" fontId="99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98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141" fillId="0" borderId="0" xfId="254" applyNumberFormat="1" applyFont="1" applyFill="1" applyBorder="1" applyAlignment="1" applyProtection="1">
      <alignment horizontal="right" vertical="center" shrinkToFit="1"/>
    </xf>
    <xf numFmtId="199" fontId="141" fillId="0" borderId="16" xfId="254" applyNumberFormat="1" applyFont="1" applyFill="1" applyBorder="1" applyAlignment="1" applyProtection="1">
      <alignment horizontal="right" vertical="center" shrinkToFit="1"/>
    </xf>
    <xf numFmtId="199" fontId="98" fillId="0" borderId="16" xfId="254" applyNumberFormat="1" applyFont="1" applyFill="1" applyBorder="1" applyAlignment="1" applyProtection="1">
      <alignment horizontal="right" vertical="center" shrinkToFit="1"/>
      <protection locked="0"/>
    </xf>
    <xf numFmtId="199" fontId="98" fillId="0" borderId="20" xfId="254" applyNumberFormat="1" applyFont="1" applyFill="1" applyBorder="1" applyAlignment="1" applyProtection="1">
      <alignment horizontal="right" vertical="center" shrinkToFit="1"/>
    </xf>
    <xf numFmtId="199" fontId="98" fillId="0" borderId="0" xfId="254" applyNumberFormat="1" applyFont="1" applyFill="1" applyBorder="1" applyAlignment="1" applyProtection="1">
      <alignment horizontal="right" vertical="center" shrinkToFit="1"/>
    </xf>
    <xf numFmtId="199" fontId="99" fillId="0" borderId="17" xfId="254" applyNumberFormat="1" applyFont="1" applyFill="1" applyBorder="1" applyAlignment="1" applyProtection="1">
      <alignment horizontal="right" vertical="center" shrinkToFit="1"/>
      <protection locked="0"/>
    </xf>
    <xf numFmtId="199" fontId="98" fillId="0" borderId="17" xfId="254" applyNumberFormat="1" applyFont="1" applyFill="1" applyBorder="1" applyAlignment="1" applyProtection="1">
      <alignment horizontal="right" vertical="center" shrinkToFit="1"/>
      <protection locked="0"/>
    </xf>
    <xf numFmtId="199" fontId="98" fillId="0" borderId="18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23" xfId="254" applyNumberFormat="1" applyFont="1" applyFill="1" applyBorder="1" applyAlignment="1" applyProtection="1">
      <alignment horizontal="right" vertical="center" shrinkToFit="1"/>
    </xf>
    <xf numFmtId="199" fontId="140" fillId="0" borderId="26" xfId="254" applyNumberFormat="1" applyFont="1" applyFill="1" applyBorder="1" applyAlignment="1" applyProtection="1">
      <alignment horizontal="right" vertical="center" shrinkToFit="1"/>
    </xf>
    <xf numFmtId="199" fontId="101" fillId="0" borderId="26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26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25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20" xfId="254" applyNumberFormat="1" applyFont="1" applyFill="1" applyBorder="1" applyAlignment="1" applyProtection="1">
      <alignment horizontal="right" vertical="center" shrinkToFit="1"/>
    </xf>
    <xf numFmtId="199" fontId="101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16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21" xfId="254" applyNumberFormat="1" applyFont="1" applyFill="1" applyBorder="1" applyAlignment="1" applyProtection="1">
      <alignment horizontal="right" vertical="center" shrinkToFit="1"/>
    </xf>
    <xf numFmtId="199" fontId="140" fillId="0" borderId="17" xfId="254" applyNumberFormat="1" applyFont="1" applyFill="1" applyBorder="1" applyAlignment="1" applyProtection="1">
      <alignment horizontal="right" vertical="center" shrinkToFit="1"/>
    </xf>
    <xf numFmtId="199" fontId="123" fillId="0" borderId="23" xfId="254" applyNumberFormat="1" applyFont="1" applyFill="1" applyBorder="1" applyAlignment="1" applyProtection="1">
      <alignment vertical="center" shrinkToFit="1"/>
    </xf>
    <xf numFmtId="199" fontId="123" fillId="0" borderId="26" xfId="254" applyNumberFormat="1" applyFont="1" applyFill="1" applyBorder="1" applyAlignment="1" applyProtection="1">
      <alignment vertical="center" shrinkToFit="1"/>
    </xf>
    <xf numFmtId="199" fontId="142" fillId="0" borderId="26" xfId="254" applyNumberFormat="1" applyFont="1" applyFill="1" applyBorder="1" applyAlignment="1" applyProtection="1">
      <alignment horizontal="right" vertical="center" shrinkToFit="1"/>
    </xf>
    <xf numFmtId="199" fontId="140" fillId="0" borderId="96" xfId="254" applyNumberFormat="1" applyFont="1" applyFill="1" applyBorder="1" applyAlignment="1" applyProtection="1">
      <alignment horizontal="right" vertical="center" shrinkToFit="1"/>
    </xf>
    <xf numFmtId="199" fontId="140" fillId="0" borderId="86" xfId="254" applyNumberFormat="1" applyFont="1" applyFill="1" applyBorder="1" applyAlignment="1" applyProtection="1">
      <alignment horizontal="right" vertical="center" shrinkToFit="1"/>
    </xf>
    <xf numFmtId="199" fontId="143" fillId="0" borderId="86" xfId="254" applyNumberFormat="1" applyFont="1" applyFill="1" applyBorder="1" applyAlignment="1" applyProtection="1">
      <alignment horizontal="right" vertical="center" shrinkToFit="1"/>
      <protection locked="0"/>
    </xf>
    <xf numFmtId="199" fontId="142" fillId="0" borderId="86" xfId="254" applyNumberFormat="1" applyFont="1" applyFill="1" applyBorder="1" applyAlignment="1" applyProtection="1">
      <alignment horizontal="right" vertical="center" shrinkToFit="1"/>
    </xf>
    <xf numFmtId="199" fontId="143" fillId="0" borderId="86" xfId="254" applyNumberFormat="1" applyFont="1" applyFill="1" applyBorder="1" applyAlignment="1" applyProtection="1">
      <alignment vertical="center" shrinkToFit="1"/>
      <protection locked="0"/>
    </xf>
    <xf numFmtId="199" fontId="140" fillId="0" borderId="86" xfId="254" applyNumberFormat="1" applyFont="1" applyFill="1" applyBorder="1" applyAlignment="1" applyProtection="1">
      <alignment horizontal="right" vertical="center" shrinkToFit="1"/>
      <protection locked="0"/>
    </xf>
    <xf numFmtId="199" fontId="140" fillId="0" borderId="97" xfId="254" applyNumberFormat="1" applyFont="1" applyFill="1" applyBorder="1" applyAlignment="1" applyProtection="1">
      <alignment vertical="center" shrinkToFit="1"/>
      <protection locked="0"/>
    </xf>
    <xf numFmtId="199" fontId="142" fillId="0" borderId="0" xfId="254" applyNumberFormat="1" applyFont="1" applyFill="1" applyBorder="1" applyAlignment="1" applyProtection="1">
      <alignment horizontal="right" vertical="center" shrinkToFit="1"/>
    </xf>
    <xf numFmtId="199" fontId="140" fillId="0" borderId="46" xfId="254" applyNumberFormat="1" applyFont="1" applyFill="1" applyBorder="1" applyAlignment="1" applyProtection="1">
      <alignment horizontal="right" vertical="center" shrinkToFit="1"/>
      <protection locked="0"/>
    </xf>
    <xf numFmtId="202" fontId="123" fillId="0" borderId="17" xfId="0" applyNumberFormat="1" applyFont="1" applyFill="1" applyBorder="1">
      <alignment vertical="center"/>
    </xf>
    <xf numFmtId="41" fontId="140" fillId="0" borderId="0" xfId="0" applyNumberFormat="1" applyFont="1" applyFill="1" applyBorder="1" applyAlignment="1" applyProtection="1">
      <alignment horizontal="center" vertical="center"/>
      <protection locked="0"/>
    </xf>
    <xf numFmtId="41" fontId="123" fillId="0" borderId="17" xfId="254" applyFont="1" applyFill="1" applyBorder="1" applyAlignment="1" applyProtection="1">
      <alignment horizontal="center" vertical="center"/>
    </xf>
    <xf numFmtId="41" fontId="140" fillId="0" borderId="20" xfId="0" applyNumberFormat="1" applyFont="1" applyFill="1" applyBorder="1" applyAlignment="1" applyProtection="1">
      <alignment horizontal="center" vertical="center"/>
      <protection locked="0"/>
    </xf>
    <xf numFmtId="41" fontId="140" fillId="0" borderId="46" xfId="0" applyNumberFormat="1" applyFont="1" applyFill="1" applyBorder="1" applyAlignment="1" applyProtection="1">
      <alignment horizontal="center" vertical="center"/>
      <protection locked="0"/>
    </xf>
    <xf numFmtId="41" fontId="140" fillId="0" borderId="10" xfId="0" applyNumberFormat="1" applyFont="1" applyFill="1" applyBorder="1" applyAlignment="1" applyProtection="1">
      <alignment horizontal="center" vertical="center"/>
      <protection locked="0"/>
    </xf>
    <xf numFmtId="41" fontId="140" fillId="0" borderId="85" xfId="0" applyNumberFormat="1" applyFont="1" applyFill="1" applyBorder="1" applyAlignment="1" applyProtection="1">
      <alignment horizontal="center" vertical="center"/>
      <protection locked="0"/>
    </xf>
    <xf numFmtId="41" fontId="140" fillId="0" borderId="48" xfId="0" applyNumberFormat="1" applyFont="1" applyFill="1" applyBorder="1" applyAlignment="1" applyProtection="1">
      <alignment horizontal="center" vertical="center"/>
      <protection locked="0"/>
    </xf>
    <xf numFmtId="41" fontId="123" fillId="0" borderId="21" xfId="254" applyFont="1" applyFill="1" applyBorder="1" applyAlignment="1" applyProtection="1">
      <alignment horizontal="center" vertical="center"/>
    </xf>
    <xf numFmtId="41" fontId="123" fillId="0" borderId="18" xfId="254" applyFont="1" applyFill="1" applyBorder="1" applyAlignment="1" applyProtection="1">
      <alignment horizontal="center" vertical="center"/>
    </xf>
    <xf numFmtId="41" fontId="140" fillId="0" borderId="0" xfId="232" applyNumberFormat="1" applyFont="1" applyFill="1" applyBorder="1" applyAlignment="1" applyProtection="1">
      <alignment horizontal="center" vertical="center"/>
      <protection locked="0"/>
    </xf>
    <xf numFmtId="41" fontId="140" fillId="0" borderId="10" xfId="232" applyNumberFormat="1" applyFont="1" applyFill="1" applyBorder="1" applyAlignment="1" applyProtection="1">
      <alignment horizontal="center" vertical="center"/>
      <protection locked="0"/>
    </xf>
    <xf numFmtId="41" fontId="123" fillId="0" borderId="85" xfId="252" applyFont="1" applyFill="1" applyBorder="1" applyAlignment="1">
      <alignment vertical="center"/>
    </xf>
    <xf numFmtId="192" fontId="100" fillId="0" borderId="27" xfId="0" applyNumberFormat="1" applyFont="1" applyFill="1" applyBorder="1" applyAlignment="1" applyProtection="1">
      <alignment vertical="center" shrinkToFit="1"/>
    </xf>
    <xf numFmtId="192" fontId="100" fillId="0" borderId="4" xfId="0" applyNumberFormat="1" applyFont="1" applyFill="1" applyBorder="1" applyAlignment="1" applyProtection="1">
      <alignment vertical="center" shrinkToFit="1"/>
    </xf>
    <xf numFmtId="199" fontId="5" fillId="0" borderId="4" xfId="254" applyNumberFormat="1" applyFont="1" applyFill="1" applyBorder="1" applyAlignment="1" applyProtection="1">
      <alignment horizontal="center" vertical="center" shrinkToFit="1"/>
      <protection locked="0"/>
    </xf>
    <xf numFmtId="199" fontId="5" fillId="0" borderId="28" xfId="254" applyNumberFormat="1" applyFont="1" applyFill="1" applyBorder="1" applyAlignment="1" applyProtection="1">
      <alignment horizontal="center" vertical="center" shrinkToFit="1"/>
      <protection locked="0"/>
    </xf>
    <xf numFmtId="199" fontId="94" fillId="0" borderId="0" xfId="254" applyNumberFormat="1" applyFont="1" applyFill="1" applyBorder="1" applyAlignment="1" applyProtection="1">
      <alignment horizontal="center" vertical="center" shrinkToFit="1"/>
      <protection locked="0"/>
    </xf>
    <xf numFmtId="199" fontId="94" fillId="0" borderId="46" xfId="254" applyNumberFormat="1" applyFont="1" applyFill="1" applyBorder="1" applyAlignment="1" applyProtection="1">
      <alignment horizontal="center" vertical="center" shrinkToFit="1"/>
      <protection locked="0"/>
    </xf>
    <xf numFmtId="199" fontId="94" fillId="0" borderId="10" xfId="254" applyNumberFormat="1" applyFont="1" applyFill="1" applyBorder="1" applyAlignment="1" applyProtection="1">
      <alignment horizontal="center" vertical="center" shrinkToFit="1"/>
      <protection locked="0"/>
    </xf>
    <xf numFmtId="199" fontId="94" fillId="0" borderId="48" xfId="254" applyNumberFormat="1" applyFont="1" applyFill="1" applyBorder="1" applyAlignment="1" applyProtection="1">
      <alignment horizontal="center" vertical="center" shrinkToFit="1"/>
      <protection locked="0"/>
    </xf>
    <xf numFmtId="199" fontId="91" fillId="0" borderId="0" xfId="254" applyNumberFormat="1" applyFont="1" applyFill="1" applyBorder="1" applyAlignment="1" applyProtection="1">
      <alignment horizontal="center" vertical="center" shrinkToFit="1"/>
      <protection locked="0"/>
    </xf>
    <xf numFmtId="199" fontId="91" fillId="0" borderId="46" xfId="254" applyNumberFormat="1" applyFont="1" applyFill="1" applyBorder="1" applyAlignment="1" applyProtection="1">
      <alignment horizontal="center" vertical="center" shrinkToFit="1"/>
      <protection locked="0"/>
    </xf>
    <xf numFmtId="199" fontId="91" fillId="0" borderId="10" xfId="254" applyNumberFormat="1" applyFont="1" applyFill="1" applyBorder="1" applyAlignment="1" applyProtection="1">
      <alignment horizontal="center" vertical="center" shrinkToFit="1"/>
      <protection locked="0"/>
    </xf>
    <xf numFmtId="192" fontId="100" fillId="0" borderId="4" xfId="0" applyNumberFormat="1" applyFont="1" applyFill="1" applyBorder="1" applyAlignment="1" applyProtection="1">
      <alignment vertical="center"/>
    </xf>
    <xf numFmtId="192" fontId="109" fillId="0" borderId="4" xfId="0" applyNumberFormat="1" applyFont="1" applyFill="1" applyBorder="1" applyAlignment="1" applyProtection="1">
      <alignment vertical="center"/>
    </xf>
    <xf numFmtId="198" fontId="91" fillId="0" borderId="16" xfId="0" applyNumberFormat="1" applyFont="1" applyFill="1" applyBorder="1" applyAlignment="1" applyProtection="1">
      <alignment vertical="center"/>
      <protection locked="0"/>
    </xf>
    <xf numFmtId="205" fontId="91" fillId="0" borderId="0" xfId="0" applyNumberFormat="1" applyFont="1" applyFill="1" applyBorder="1" applyAlignment="1" applyProtection="1">
      <alignment vertical="center"/>
      <protection locked="0"/>
    </xf>
    <xf numFmtId="205" fontId="91" fillId="0" borderId="16" xfId="0" applyNumberFormat="1" applyFont="1" applyFill="1" applyBorder="1" applyAlignment="1" applyProtection="1">
      <alignment vertical="center"/>
      <protection locked="0"/>
    </xf>
    <xf numFmtId="199" fontId="5" fillId="0" borderId="17" xfId="254" applyNumberFormat="1" applyFont="1" applyFill="1" applyBorder="1" applyAlignment="1" applyProtection="1">
      <alignment horizontal="right" vertical="center"/>
      <protection locked="0"/>
    </xf>
    <xf numFmtId="41" fontId="5" fillId="0" borderId="17" xfId="254" applyNumberFormat="1" applyFont="1" applyFill="1" applyBorder="1" applyAlignment="1" applyProtection="1">
      <alignment horizontal="right" vertical="center"/>
      <protection locked="0"/>
    </xf>
    <xf numFmtId="199" fontId="121" fillId="0" borderId="17" xfId="254" applyNumberFormat="1" applyFont="1" applyFill="1" applyBorder="1" applyAlignment="1" applyProtection="1">
      <alignment horizontal="center" vertical="center" shrinkToFit="1"/>
    </xf>
    <xf numFmtId="199" fontId="100" fillId="0" borderId="17" xfId="254" applyNumberFormat="1" applyFont="1" applyFill="1" applyBorder="1" applyAlignment="1" applyProtection="1">
      <alignment horizontal="center" vertical="center" shrinkToFit="1"/>
    </xf>
    <xf numFmtId="199" fontId="100" fillId="0" borderId="21" xfId="254" applyNumberFormat="1" applyFont="1" applyFill="1" applyBorder="1" applyAlignment="1" applyProtection="1">
      <alignment horizontal="center" vertical="center" shrinkToFit="1"/>
    </xf>
    <xf numFmtId="199" fontId="94" fillId="0" borderId="0" xfId="254" applyNumberFormat="1" applyFont="1" applyFill="1" applyBorder="1" applyAlignment="1" applyProtection="1">
      <alignment horizontal="center" vertical="center"/>
      <protection locked="0"/>
    </xf>
    <xf numFmtId="0" fontId="5" fillId="27" borderId="0" xfId="0" applyFont="1" applyFill="1" applyBorder="1">
      <alignment vertical="center"/>
    </xf>
    <xf numFmtId="199" fontId="5" fillId="27" borderId="0" xfId="254" applyNumberFormat="1" applyFont="1" applyFill="1" applyBorder="1" applyAlignment="1" applyProtection="1">
      <alignment horizontal="right" vertical="center"/>
      <protection locked="0"/>
    </xf>
    <xf numFmtId="0" fontId="5" fillId="27" borderId="20" xfId="0" applyFont="1" applyFill="1" applyBorder="1">
      <alignment vertical="center"/>
    </xf>
    <xf numFmtId="199" fontId="94" fillId="0" borderId="0" xfId="254" applyNumberFormat="1" applyFont="1" applyFill="1" applyBorder="1" applyAlignment="1" applyProtection="1">
      <alignment vertical="center"/>
      <protection locked="0"/>
    </xf>
    <xf numFmtId="199" fontId="94" fillId="0" borderId="17" xfId="254" applyNumberFormat="1" applyFont="1" applyFill="1" applyBorder="1" applyAlignment="1" applyProtection="1">
      <alignment horizontal="center" vertical="center"/>
      <protection locked="0"/>
    </xf>
    <xf numFmtId="0" fontId="5" fillId="27" borderId="17" xfId="0" applyFont="1" applyFill="1" applyBorder="1">
      <alignment vertical="center"/>
    </xf>
    <xf numFmtId="0" fontId="5" fillId="27" borderId="21" xfId="0" applyFont="1" applyFill="1" applyBorder="1">
      <alignment vertical="center"/>
    </xf>
    <xf numFmtId="199" fontId="109" fillId="28" borderId="17" xfId="254" applyNumberFormat="1" applyFont="1" applyFill="1" applyBorder="1" applyAlignment="1" applyProtection="1">
      <alignment horizontal="center" vertical="center" shrinkToFit="1"/>
    </xf>
    <xf numFmtId="199" fontId="109" fillId="0" borderId="17" xfId="254" applyNumberFormat="1" applyFont="1" applyFill="1" applyBorder="1" applyAlignment="1" applyProtection="1">
      <alignment horizontal="center" vertical="center" shrinkToFit="1"/>
    </xf>
    <xf numFmtId="199" fontId="5" fillId="0" borderId="0" xfId="254" applyNumberFormat="1" applyFont="1" applyFill="1" applyBorder="1" applyAlignment="1" applyProtection="1">
      <alignment horizontal="right" vertical="center"/>
      <protection locked="0"/>
    </xf>
    <xf numFmtId="0" fontId="5" fillId="0" borderId="20" xfId="0" applyFont="1" applyFill="1" applyBorder="1">
      <alignment vertical="center"/>
    </xf>
    <xf numFmtId="199" fontId="91" fillId="0" borderId="0" xfId="254" applyNumberFormat="1" applyFont="1" applyFill="1" applyBorder="1" applyAlignment="1" applyProtection="1">
      <alignment horizontal="right" vertical="center"/>
      <protection locked="0"/>
    </xf>
    <xf numFmtId="0" fontId="5" fillId="0" borderId="16" xfId="0" applyFont="1" applyFill="1" applyBorder="1">
      <alignment vertical="center"/>
    </xf>
    <xf numFmtId="0" fontId="91" fillId="0" borderId="0" xfId="0" applyFont="1" applyFill="1" applyBorder="1">
      <alignment vertical="center"/>
    </xf>
    <xf numFmtId="41" fontId="5" fillId="0" borderId="0" xfId="511" applyFont="1" applyFill="1" applyBorder="1">
      <alignment vertical="center"/>
    </xf>
    <xf numFmtId="0" fontId="5" fillId="0" borderId="17" xfId="0" applyFont="1" applyFill="1" applyBorder="1">
      <alignment vertical="center"/>
    </xf>
    <xf numFmtId="0" fontId="5" fillId="0" borderId="21" xfId="0" applyFont="1" applyFill="1" applyBorder="1">
      <alignment vertical="center"/>
    </xf>
    <xf numFmtId="0" fontId="5" fillId="0" borderId="18" xfId="0" applyFont="1" applyFill="1" applyBorder="1">
      <alignment vertical="center"/>
    </xf>
    <xf numFmtId="204" fontId="91" fillId="0" borderId="0" xfId="0" applyNumberFormat="1" applyFont="1" applyFill="1" applyBorder="1" applyAlignment="1">
      <alignment horizontal="right" vertical="center"/>
    </xf>
    <xf numFmtId="204" fontId="123" fillId="0" borderId="17" xfId="0" applyNumberFormat="1" applyFont="1" applyFill="1" applyBorder="1" applyAlignment="1">
      <alignment horizontal="right" vertical="center"/>
    </xf>
    <xf numFmtId="204" fontId="91" fillId="0" borderId="17" xfId="0" applyNumberFormat="1" applyFont="1" applyFill="1" applyBorder="1" applyAlignment="1">
      <alignment horizontal="right" vertical="center"/>
    </xf>
    <xf numFmtId="204" fontId="123" fillId="0" borderId="18" xfId="0" applyNumberFormat="1" applyFont="1" applyFill="1" applyBorder="1" applyAlignment="1">
      <alignment horizontal="right" vertical="center"/>
    </xf>
  </cellXfs>
  <cellStyles count="521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" xfId="16" builtinId="30" customBuiltin="1"/>
    <cellStyle name="20% - 강조색1 2" xfId="17"/>
    <cellStyle name="20% - 강조색1 2 2" xfId="18"/>
    <cellStyle name="20% - 강조색1 3" xfId="19"/>
    <cellStyle name="20% - 강조색2" xfId="20" builtinId="34" customBuiltin="1"/>
    <cellStyle name="20% - 강조색2 2" xfId="21"/>
    <cellStyle name="20% - 강조색2 2 2" xfId="22"/>
    <cellStyle name="20% - 강조색2 3" xfId="23"/>
    <cellStyle name="20% - 강조색3" xfId="24" builtinId="38" customBuiltin="1"/>
    <cellStyle name="20% - 강조색3 2" xfId="25"/>
    <cellStyle name="20% - 강조색3 2 2" xfId="26"/>
    <cellStyle name="20% - 강조색3 3" xfId="27"/>
    <cellStyle name="20% - 강조색4" xfId="28" builtinId="42" customBuiltin="1"/>
    <cellStyle name="20% - 강조색4 2" xfId="29"/>
    <cellStyle name="20% - 강조색4 2 2" xfId="30"/>
    <cellStyle name="20% - 강조색4 3" xfId="31"/>
    <cellStyle name="20% - 강조색5" xfId="32" builtinId="46" customBuiltin="1"/>
    <cellStyle name="20% - 강조색5 2" xfId="33"/>
    <cellStyle name="20% - 강조색5 2 2" xfId="34"/>
    <cellStyle name="20% - 강조색5 3" xfId="35"/>
    <cellStyle name="20% - 강조색6" xfId="36" builtinId="50" customBuiltin="1"/>
    <cellStyle name="20% - 강조색6 2" xfId="37"/>
    <cellStyle name="20% - 강조색6 2 2" xfId="38"/>
    <cellStyle name="20% - 강조색6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강조색1" xfId="46" builtinId="31" customBuiltin="1"/>
    <cellStyle name="40% - 강조색1 2" xfId="47"/>
    <cellStyle name="40% - 강조색1 2 2" xfId="48"/>
    <cellStyle name="40% - 강조색1 3" xfId="49"/>
    <cellStyle name="40% - 강조색2" xfId="50" builtinId="35" customBuiltin="1"/>
    <cellStyle name="40% - 강조색2 2" xfId="51"/>
    <cellStyle name="40% - 강조색2 2 2" xfId="52"/>
    <cellStyle name="40% - 강조색2 3" xfId="53"/>
    <cellStyle name="40% - 강조색3" xfId="54" builtinId="39" customBuiltin="1"/>
    <cellStyle name="40% - 강조색3 2" xfId="55"/>
    <cellStyle name="40% - 강조색3 2 2" xfId="56"/>
    <cellStyle name="40% - 강조색3 3" xfId="57"/>
    <cellStyle name="40% - 강조색4" xfId="58" builtinId="43" customBuiltin="1"/>
    <cellStyle name="40% - 강조색4 2" xfId="59"/>
    <cellStyle name="40% - 강조색4 2 2" xfId="60"/>
    <cellStyle name="40% - 강조색4 3" xfId="61"/>
    <cellStyle name="40% - 강조색5" xfId="62" builtinId="47" customBuiltin="1"/>
    <cellStyle name="40% - 강조색5 2" xfId="63"/>
    <cellStyle name="40% - 강조색5 2 2" xfId="64"/>
    <cellStyle name="40% - 강조색5 3" xfId="65"/>
    <cellStyle name="40% - 강조색6" xfId="66" builtinId="51" customBuiltin="1"/>
    <cellStyle name="40% - 강조색6 2" xfId="67"/>
    <cellStyle name="40% - 강조색6 2 2" xfId="68"/>
    <cellStyle name="40% - 강조색6 3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강조색1" xfId="76" builtinId="32" customBuiltin="1"/>
    <cellStyle name="60% - 강조색1 2" xfId="77"/>
    <cellStyle name="60% - 강조색1 2 2" xfId="78"/>
    <cellStyle name="60% - 강조색1 3" xfId="79"/>
    <cellStyle name="60% - 강조색2" xfId="80" builtinId="36" customBuiltin="1"/>
    <cellStyle name="60% - 강조색2 2" xfId="81"/>
    <cellStyle name="60% - 강조색2 2 2" xfId="82"/>
    <cellStyle name="60% - 강조색2 3" xfId="83"/>
    <cellStyle name="60% - 강조색3" xfId="84" builtinId="40" customBuiltin="1"/>
    <cellStyle name="60% - 강조색3 2" xfId="85"/>
    <cellStyle name="60% - 강조색3 2 2" xfId="86"/>
    <cellStyle name="60% - 강조색3 3" xfId="87"/>
    <cellStyle name="60% - 강조색4" xfId="88" builtinId="44" customBuiltin="1"/>
    <cellStyle name="60% - 강조색4 2" xfId="89"/>
    <cellStyle name="60% - 강조색4 2 2" xfId="90"/>
    <cellStyle name="60% - 강조색4 3" xfId="91"/>
    <cellStyle name="60% - 강조색5" xfId="92" builtinId="48" customBuiltin="1"/>
    <cellStyle name="60% - 강조색5 2" xfId="93"/>
    <cellStyle name="60% - 강조색5 2 2" xfId="94"/>
    <cellStyle name="60% - 강조색5 3" xfId="95"/>
    <cellStyle name="60% - 강조색6" xfId="96" builtinId="52" customBuiltin="1"/>
    <cellStyle name="60% - 강조색6 2" xfId="97"/>
    <cellStyle name="60% - 강조색6 2 2" xfId="98"/>
    <cellStyle name="60% - 강조색6 3" xfId="99"/>
    <cellStyle name="A¨­￠￢￠O [0]_INQUIRY ￠?￥i¨u¡AAⓒ￢Aⓒª " xfId="100"/>
    <cellStyle name="A¨­￠￢￠O_INQUIRY ￠?￥i¨u¡AAⓒ￢Aⓒª " xfId="101"/>
    <cellStyle name="Accent1" xfId="102"/>
    <cellStyle name="Accent2" xfId="103"/>
    <cellStyle name="Accent3" xfId="104"/>
    <cellStyle name="Accent4" xfId="105"/>
    <cellStyle name="Accent5" xfId="106"/>
    <cellStyle name="Accent6" xfId="107"/>
    <cellStyle name="AeE­ [0]_°eE¹_11¿a½A " xfId="108"/>
    <cellStyle name="AeE­_°eE¹_11¿a½A " xfId="109"/>
    <cellStyle name="AeE¡ⓒ [0]_INQUIRY ￠?￥i¨u¡AAⓒ￢Aⓒª " xfId="110"/>
    <cellStyle name="AeE¡ⓒ_INQUIRY ￠?￥i¨u¡AAⓒ￢Aⓒª " xfId="111"/>
    <cellStyle name="ALIGNMENT" xfId="112"/>
    <cellStyle name="AÞ¸¶ [0]_°eE¹_11¿a½A " xfId="113"/>
    <cellStyle name="AÞ¸¶_°eE¹_11¿a½A " xfId="114"/>
    <cellStyle name="Bad" xfId="115"/>
    <cellStyle name="C¡IA¨ª_¡ic¨u¡A¨￢I¨￢¡Æ AN¡Æe " xfId="116"/>
    <cellStyle name="C￥AØ_¸AAa.¼OAI " xfId="117"/>
    <cellStyle name="Calculation" xfId="118"/>
    <cellStyle name="category" xfId="119"/>
    <cellStyle name="Check Cell" xfId="120"/>
    <cellStyle name="Comma [0]_ SG&amp;A Bridge " xfId="121"/>
    <cellStyle name="comma zerodec" xfId="122"/>
    <cellStyle name="Comma_ SG&amp;A Bridge " xfId="123"/>
    <cellStyle name="Comma0" xfId="124"/>
    <cellStyle name="Curren?_x0012_퐀_x0017_?" xfId="125"/>
    <cellStyle name="Currency [0]_ SG&amp;A Bridge " xfId="126"/>
    <cellStyle name="Currency_ SG&amp;A Bridge " xfId="127"/>
    <cellStyle name="Currency0" xfId="128"/>
    <cellStyle name="Currency1" xfId="129"/>
    <cellStyle name="Date" xfId="130"/>
    <cellStyle name="Dollar (zero dec)" xfId="131"/>
    <cellStyle name="Euro" xfId="132"/>
    <cellStyle name="Explanatory Text" xfId="133"/>
    <cellStyle name="Fixed" xfId="134"/>
    <cellStyle name="Good" xfId="135"/>
    <cellStyle name="Grey" xfId="136"/>
    <cellStyle name="Grey 2" xfId="137"/>
    <cellStyle name="Grey 3" xfId="138"/>
    <cellStyle name="HEADER" xfId="139"/>
    <cellStyle name="Header1" xfId="140"/>
    <cellStyle name="Header2" xfId="141"/>
    <cellStyle name="Heading 1" xfId="142"/>
    <cellStyle name="Heading 1 2" xfId="143"/>
    <cellStyle name="Heading 1 3" xfId="144"/>
    <cellStyle name="Heading 2" xfId="145"/>
    <cellStyle name="Heading 2 2" xfId="146"/>
    <cellStyle name="Heading 2 3" xfId="147"/>
    <cellStyle name="Heading 3" xfId="148"/>
    <cellStyle name="Heading 4" xfId="149"/>
    <cellStyle name="Hyperlink" xfId="150"/>
    <cellStyle name="Input" xfId="151"/>
    <cellStyle name="Input [yellow]" xfId="152"/>
    <cellStyle name="Input [yellow] 2" xfId="153"/>
    <cellStyle name="Input [yellow] 3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 - Style1" xfId="165"/>
    <cellStyle name="Normal - Style1 2" xfId="166"/>
    <cellStyle name="Normal - Style1 3" xfId="167"/>
    <cellStyle name="Normal_ SG&amp;A Bridge " xfId="168"/>
    <cellStyle name="Note" xfId="169"/>
    <cellStyle name="Output" xfId="170"/>
    <cellStyle name="Percent [2]" xfId="171"/>
    <cellStyle name="subhead" xfId="172"/>
    <cellStyle name="Title" xfId="173"/>
    <cellStyle name="Total" xfId="174"/>
    <cellStyle name="Total 2" xfId="175"/>
    <cellStyle name="Total 3" xfId="176"/>
    <cellStyle name="UM" xfId="177"/>
    <cellStyle name="Warning Text" xfId="178"/>
    <cellStyle name="강조색1" xfId="179" builtinId="29" customBuiltin="1"/>
    <cellStyle name="강조색1 2" xfId="180"/>
    <cellStyle name="강조색1 2 2" xfId="181"/>
    <cellStyle name="강조색1 3" xfId="182"/>
    <cellStyle name="강조색2" xfId="183" builtinId="33" customBuiltin="1"/>
    <cellStyle name="강조색2 2" xfId="184"/>
    <cellStyle name="강조색2 2 2" xfId="185"/>
    <cellStyle name="강조색2 3" xfId="186"/>
    <cellStyle name="강조색3" xfId="187" builtinId="37" customBuiltin="1"/>
    <cellStyle name="강조색3 2" xfId="188"/>
    <cellStyle name="강조색3 2 2" xfId="189"/>
    <cellStyle name="강조색3 3" xfId="190"/>
    <cellStyle name="강조색4" xfId="191" builtinId="41" customBuiltin="1"/>
    <cellStyle name="강조색4 2" xfId="192"/>
    <cellStyle name="강조색4 2 2" xfId="193"/>
    <cellStyle name="강조색4 3" xfId="194"/>
    <cellStyle name="강조색5" xfId="195" builtinId="45" customBuiltin="1"/>
    <cellStyle name="강조색5 2" xfId="196"/>
    <cellStyle name="강조색5 2 2" xfId="197"/>
    <cellStyle name="강조색5 3" xfId="198"/>
    <cellStyle name="강조색6" xfId="199" builtinId="49" customBuiltin="1"/>
    <cellStyle name="강조색6 2" xfId="200"/>
    <cellStyle name="강조색6 2 2" xfId="201"/>
    <cellStyle name="강조색6 3" xfId="202"/>
    <cellStyle name="경고문" xfId="203" builtinId="11" customBuiltin="1"/>
    <cellStyle name="경고문 2" xfId="204"/>
    <cellStyle name="경고문 2 2" xfId="205"/>
    <cellStyle name="경고문 3" xfId="206"/>
    <cellStyle name="계산" xfId="207" builtinId="22" customBuiltin="1"/>
    <cellStyle name="계산 2" xfId="208"/>
    <cellStyle name="계산 2 2" xfId="209"/>
    <cellStyle name="계산 3" xfId="210"/>
    <cellStyle name="고정소숫점" xfId="211"/>
    <cellStyle name="고정출력1" xfId="212"/>
    <cellStyle name="고정출력2" xfId="213"/>
    <cellStyle name="나쁨" xfId="214" builtinId="27" customBuiltin="1"/>
    <cellStyle name="나쁨 2" xfId="215"/>
    <cellStyle name="나쁨 2 2" xfId="216"/>
    <cellStyle name="나쁨 3" xfId="217"/>
    <cellStyle name="날짜" xfId="218"/>
    <cellStyle name="달러" xfId="219"/>
    <cellStyle name="뒤에 오는 하이퍼링크_Book1" xfId="220"/>
    <cellStyle name="똿뗦먛귟 [0.00]_PRODUCT DETAIL Q1" xfId="221"/>
    <cellStyle name="똿뗦먛귟_PRODUCT DETAIL Q1" xfId="222"/>
    <cellStyle name="메모" xfId="223" builtinId="10" customBuiltin="1"/>
    <cellStyle name="메모 2" xfId="224"/>
    <cellStyle name="메모 2 2" xfId="225"/>
    <cellStyle name="메모 3" xfId="226"/>
    <cellStyle name="메모 4" xfId="227"/>
    <cellStyle name="믅됞 [0.00]_PRODUCT DETAIL Q1" xfId="228"/>
    <cellStyle name="믅됞_PRODUCT DETAIL Q1" xfId="229"/>
    <cellStyle name="바탕글" xfId="230"/>
    <cellStyle name="백분율 2" xfId="231"/>
    <cellStyle name="보통" xfId="232" builtinId="28" customBuiltin="1"/>
    <cellStyle name="보통 2" xfId="233"/>
    <cellStyle name="보통 2 2" xfId="234"/>
    <cellStyle name="보통 3" xfId="235"/>
    <cellStyle name="본문" xfId="236"/>
    <cellStyle name="부제목" xfId="237"/>
    <cellStyle name="뷭?_BOOKSHIP" xfId="238"/>
    <cellStyle name="설명 텍스트" xfId="239" builtinId="53" customBuiltin="1"/>
    <cellStyle name="설명 텍스트 2" xfId="240"/>
    <cellStyle name="설명 텍스트 2 2" xfId="241"/>
    <cellStyle name="설명 텍스트 3" xfId="242"/>
    <cellStyle name="셀 확인" xfId="243" builtinId="23" customBuiltin="1"/>
    <cellStyle name="셀 확인 2" xfId="244"/>
    <cellStyle name="셀 확인 2 2" xfId="245"/>
    <cellStyle name="셀 확인 3" xfId="246"/>
    <cellStyle name="숫자(R)" xfId="247"/>
    <cellStyle name="쉼표 [0]" xfId="511" builtinId="6"/>
    <cellStyle name="쉼표 [0] 10" xfId="248"/>
    <cellStyle name="쉼표 [0] 10 2" xfId="249"/>
    <cellStyle name="쉼표 [0] 10 2 2" xfId="250"/>
    <cellStyle name="쉼표 [0] 10 3" xfId="251"/>
    <cellStyle name="쉼표 [0] 12" xfId="252"/>
    <cellStyle name="쉼표 [0] 12 2" xfId="253"/>
    <cellStyle name="쉼표 [0] 2" xfId="254"/>
    <cellStyle name="쉼표 [0] 2 2" xfId="255"/>
    <cellStyle name="쉼표 [0] 2 2 2" xfId="256"/>
    <cellStyle name="쉼표 [0] 2 2 2 2" xfId="257"/>
    <cellStyle name="쉼표 [0] 2 2 3" xfId="258"/>
    <cellStyle name="쉼표 [0] 2 3" xfId="259"/>
    <cellStyle name="쉼표 [0] 2 4" xfId="260"/>
    <cellStyle name="쉼표 [0] 2 4 2" xfId="261"/>
    <cellStyle name="쉼표 [0] 2 5" xfId="262"/>
    <cellStyle name="쉼표 [0] 28" xfId="263"/>
    <cellStyle name="쉼표 [0] 28 2" xfId="264"/>
    <cellStyle name="쉼표 [0] 28 2 2" xfId="265"/>
    <cellStyle name="쉼표 [0] 28 3" xfId="266"/>
    <cellStyle name="쉼표 [0] 3" xfId="267"/>
    <cellStyle name="쉼표 [0] 3 2" xfId="268"/>
    <cellStyle name="쉼표 [0] 3 2 2" xfId="269"/>
    <cellStyle name="쉼표 [0] 3 3" xfId="270"/>
    <cellStyle name="쉼표 [0] 4" xfId="271"/>
    <cellStyle name="쉼표 [0] 4 2" xfId="272"/>
    <cellStyle name="쉼표 [0] 4 2 2" xfId="273"/>
    <cellStyle name="쉼표 [0] 4 3" xfId="274"/>
    <cellStyle name="쉼표 [0] 5" xfId="275"/>
    <cellStyle name="쉼표 [0] 5 2" xfId="276"/>
    <cellStyle name="쉼표 [0] 5 2 2" xfId="277"/>
    <cellStyle name="쉼표 [0] 5 3" xfId="278"/>
    <cellStyle name="쉼표 [0] 51" xfId="279"/>
    <cellStyle name="쉼표 [0] 51 2" xfId="280"/>
    <cellStyle name="쉼표 [0] 51 2 2" xfId="281"/>
    <cellStyle name="쉼표 [0] 51 3" xfId="282"/>
    <cellStyle name="쉼표 [0] 6" xfId="283"/>
    <cellStyle name="쉼표 [0] 6 2" xfId="284"/>
    <cellStyle name="쉼표 [0] 6 2 2" xfId="285"/>
    <cellStyle name="쉼표 [0] 6 3" xfId="286"/>
    <cellStyle name="쉼표 [0] 6 4" xfId="287"/>
    <cellStyle name="쉼표 [0] 7" xfId="288"/>
    <cellStyle name="쉼표 [0] 7 2" xfId="289"/>
    <cellStyle name="쉼표 [0] 7 2 2" xfId="290"/>
    <cellStyle name="쉼표 [0] 7 3" xfId="291"/>
    <cellStyle name="쉼표 [0] 75" xfId="292"/>
    <cellStyle name="쉼표 [0] 75 2" xfId="293"/>
    <cellStyle name="쉼표 [0] 75 2 2" xfId="294"/>
    <cellStyle name="쉼표 [0] 75 3" xfId="295"/>
    <cellStyle name="쉼표 [0] 76" xfId="296"/>
    <cellStyle name="쉼표 [0] 76 2" xfId="297"/>
    <cellStyle name="쉼표 [0] 76 2 2" xfId="298"/>
    <cellStyle name="쉼표 [0] 76 3" xfId="299"/>
    <cellStyle name="쉼표 [0] 78" xfId="300"/>
    <cellStyle name="쉼표 [0] 78 2" xfId="301"/>
    <cellStyle name="쉼표 [0] 78 2 2" xfId="302"/>
    <cellStyle name="쉼표 [0] 78 3" xfId="303"/>
    <cellStyle name="쉼표 [0] 79" xfId="304"/>
    <cellStyle name="쉼표 [0] 79 2" xfId="305"/>
    <cellStyle name="쉼표 [0] 79 2 2" xfId="306"/>
    <cellStyle name="쉼표 [0] 79 3" xfId="307"/>
    <cellStyle name="쉼표 [0] 8" xfId="308"/>
    <cellStyle name="쉼표 [0] 8 2" xfId="309"/>
    <cellStyle name="쉼표 [0] 8 2 2" xfId="310"/>
    <cellStyle name="쉼표 [0] 8 3" xfId="311"/>
    <cellStyle name="쉼표 [0] 80" xfId="312"/>
    <cellStyle name="쉼표 [0] 80 2" xfId="313"/>
    <cellStyle name="쉼표 [0] 80 2 2" xfId="314"/>
    <cellStyle name="쉼표 [0] 80 3" xfId="315"/>
    <cellStyle name="쉼표 [0] 81" xfId="316"/>
    <cellStyle name="쉼표 [0] 81 2" xfId="317"/>
    <cellStyle name="쉼표 [0] 81 2 2" xfId="318"/>
    <cellStyle name="쉼표 [0] 81 3" xfId="319"/>
    <cellStyle name="쉼표 [0] 82" xfId="320"/>
    <cellStyle name="쉼표 [0] 82 2" xfId="321"/>
    <cellStyle name="쉼표 [0] 82 2 2" xfId="322"/>
    <cellStyle name="쉼표 [0] 82 3" xfId="323"/>
    <cellStyle name="쉼표 [0] 84" xfId="324"/>
    <cellStyle name="쉼표 [0] 84 2" xfId="325"/>
    <cellStyle name="쉼표 [0] 84 2 2" xfId="326"/>
    <cellStyle name="쉼표 [0] 84 3" xfId="327"/>
    <cellStyle name="쉼표 [0] 85" xfId="328"/>
    <cellStyle name="쉼표 [0] 85 2" xfId="329"/>
    <cellStyle name="쉼표 [0] 85 2 2" xfId="330"/>
    <cellStyle name="쉼표 [0] 85 3" xfId="331"/>
    <cellStyle name="쉼표 [0] 9" xfId="332"/>
    <cellStyle name="쉼표 [0] 9 2" xfId="333"/>
    <cellStyle name="쉼표 [0] 9 2 2" xfId="334"/>
    <cellStyle name="쉼표 [0] 9 3" xfId="335"/>
    <cellStyle name="쉼표 2" xfId="517"/>
    <cellStyle name="쉼표 2 2 2 2 2" xfId="518"/>
    <cellStyle name="쉼표 2 8" xfId="519"/>
    <cellStyle name="스타일 1" xfId="336"/>
    <cellStyle name="스타일 1 2" xfId="337"/>
    <cellStyle name="스타일 1 3" xfId="338"/>
    <cellStyle name="연결된 셀" xfId="339" builtinId="24" customBuiltin="1"/>
    <cellStyle name="연결된 셀 2" xfId="340"/>
    <cellStyle name="연결된 셀 2 2" xfId="341"/>
    <cellStyle name="연결된 셀 3" xfId="342"/>
    <cellStyle name="요약" xfId="343" builtinId="25" customBuiltin="1"/>
    <cellStyle name="요약 2" xfId="344"/>
    <cellStyle name="요약 2 2" xfId="345"/>
    <cellStyle name="요약 3" xfId="346"/>
    <cellStyle name="입력" xfId="347" builtinId="20" customBuiltin="1"/>
    <cellStyle name="입력 2" xfId="348"/>
    <cellStyle name="입력 2 2" xfId="349"/>
    <cellStyle name="입력 3" xfId="350"/>
    <cellStyle name="자리수" xfId="351"/>
    <cellStyle name="자리수0" xfId="352"/>
    <cellStyle name="작은제목" xfId="353"/>
    <cellStyle name="제목" xfId="354" builtinId="15" customBuiltin="1"/>
    <cellStyle name="제목 1" xfId="355" builtinId="16" customBuiltin="1"/>
    <cellStyle name="제목 1 2" xfId="356"/>
    <cellStyle name="제목 1 2 2" xfId="357"/>
    <cellStyle name="제목 1 3" xfId="358"/>
    <cellStyle name="제목 2" xfId="359" builtinId="17" customBuiltin="1"/>
    <cellStyle name="제목 2 2" xfId="360"/>
    <cellStyle name="제목 2 2 2" xfId="361"/>
    <cellStyle name="제목 2 3" xfId="362"/>
    <cellStyle name="제목 3" xfId="363" builtinId="18" customBuiltin="1"/>
    <cellStyle name="제목 3 2" xfId="364"/>
    <cellStyle name="제목 3 2 2" xfId="365"/>
    <cellStyle name="제목 3 3" xfId="366"/>
    <cellStyle name="제목 4" xfId="367" builtinId="19" customBuiltin="1"/>
    <cellStyle name="제목 4 2" xfId="368"/>
    <cellStyle name="제목 4 2 2" xfId="369"/>
    <cellStyle name="제목 4 3" xfId="370"/>
    <cellStyle name="제목 5" xfId="371"/>
    <cellStyle name="제목 5 2" xfId="372"/>
    <cellStyle name="제목 6" xfId="373"/>
    <cellStyle name="좋음" xfId="374" builtinId="26" customBuiltin="1"/>
    <cellStyle name="좋음 2" xfId="375"/>
    <cellStyle name="좋음 2 2" xfId="376"/>
    <cellStyle name="좋음 3" xfId="377"/>
    <cellStyle name="출력" xfId="378" builtinId="21" customBuiltin="1"/>
    <cellStyle name="출력 2" xfId="379"/>
    <cellStyle name="출력 2 2" xfId="380"/>
    <cellStyle name="출력 3" xfId="381"/>
    <cellStyle name="콤마 [0]" xfId="382"/>
    <cellStyle name="콤마 [0] 2" xfId="383"/>
    <cellStyle name="콤마 [0] 2 2" xfId="384"/>
    <cellStyle name="콤마 [0] 3" xfId="385"/>
    <cellStyle name="콤마 [0]_11.두류" xfId="386"/>
    <cellStyle name="콤마 [0]_13.채소류생산량(1-3)" xfId="387"/>
    <cellStyle name="콤마 [0]_15.과실류생산량" xfId="388"/>
    <cellStyle name="콤마 [0]_2.연령별농가인구" xfId="389"/>
    <cellStyle name="콤마 [0]_21.농업용기구및기계보유 " xfId="390"/>
    <cellStyle name="콤마 [0]_24.가축사육가구및마리(1-2)" xfId="391"/>
    <cellStyle name="콤마 [0]_30.소유별임야면적" xfId="503"/>
    <cellStyle name="콤마 [0]_33.임산물생산량" xfId="504"/>
    <cellStyle name="콤마 [0]_35.사방사업" xfId="506"/>
    <cellStyle name="콤마 [0]_38.어가및어가인구" xfId="505"/>
    <cellStyle name="콤마 [0]_40.수산물어획고" xfId="507"/>
    <cellStyle name="콤마 [0]_7.식량작물생산량" xfId="392"/>
    <cellStyle name="콤마 [0]_8.미곡" xfId="393"/>
    <cellStyle name="콤마 [0]_9.맥류" xfId="394"/>
    <cellStyle name="콤마 [0]_99통1" xfId="514"/>
    <cellStyle name="콤마 [0]_99통1 2" xfId="515"/>
    <cellStyle name="콤마_  종  합  " xfId="395"/>
    <cellStyle name="큰제목" xfId="396"/>
    <cellStyle name="큰제목 2" xfId="397"/>
    <cellStyle name="큰제목 3" xfId="398"/>
    <cellStyle name="통화 [0] 2" xfId="399"/>
    <cellStyle name="통화 [0] 2 2" xfId="400"/>
    <cellStyle name="통화 [0] 2 2 2" xfId="401"/>
    <cellStyle name="통화 [0] 2 3" xfId="402"/>
    <cellStyle name="퍼센트" xfId="403"/>
    <cellStyle name="표준" xfId="0" builtinId="0"/>
    <cellStyle name="표준 10" xfId="404"/>
    <cellStyle name="표준 10 2" xfId="405"/>
    <cellStyle name="표준 100" xfId="406"/>
    <cellStyle name="표준 101" xfId="407"/>
    <cellStyle name="표준 102" xfId="408"/>
    <cellStyle name="표준 103" xfId="409"/>
    <cellStyle name="표준 109" xfId="410"/>
    <cellStyle name="표준 11" xfId="411"/>
    <cellStyle name="표준 11 2" xfId="412"/>
    <cellStyle name="표준 110" xfId="413"/>
    <cellStyle name="표준 111" xfId="414"/>
    <cellStyle name="표준 12" xfId="415"/>
    <cellStyle name="표준 13" xfId="416"/>
    <cellStyle name="표준 14" xfId="417"/>
    <cellStyle name="표준 15" xfId="418"/>
    <cellStyle name="표준 16" xfId="419"/>
    <cellStyle name="표준 168" xfId="420"/>
    <cellStyle name="표준 169" xfId="421"/>
    <cellStyle name="표준 17" xfId="422"/>
    <cellStyle name="표준 170" xfId="423"/>
    <cellStyle name="표준 171" xfId="424"/>
    <cellStyle name="표준 172" xfId="425"/>
    <cellStyle name="표준 173" xfId="426"/>
    <cellStyle name="표준 175" xfId="427"/>
    <cellStyle name="표준 176" xfId="428"/>
    <cellStyle name="표준 177" xfId="429"/>
    <cellStyle name="표준 178" xfId="430"/>
    <cellStyle name="표준 179" xfId="431"/>
    <cellStyle name="표준 18" xfId="432"/>
    <cellStyle name="표준 180" xfId="433"/>
    <cellStyle name="표준 181" xfId="434"/>
    <cellStyle name="표준 182" xfId="435"/>
    <cellStyle name="표준 183" xfId="436"/>
    <cellStyle name="표준 19" xfId="437"/>
    <cellStyle name="표준 2" xfId="438"/>
    <cellStyle name="표준 2 2" xfId="439"/>
    <cellStyle name="표준 2 3" xfId="440"/>
    <cellStyle name="표준 2 4" xfId="441"/>
    <cellStyle name="표준 2 5" xfId="442"/>
    <cellStyle name="표준 2_(붙임2) 시정통계 활용도 의견조사표" xfId="443"/>
    <cellStyle name="표준 20" xfId="444"/>
    <cellStyle name="표준 21" xfId="445"/>
    <cellStyle name="표준 22" xfId="446"/>
    <cellStyle name="표준 23" xfId="447"/>
    <cellStyle name="표준 24" xfId="448"/>
    <cellStyle name="표준 25" xfId="449"/>
    <cellStyle name="표준 26" xfId="450"/>
    <cellStyle name="표준 27" xfId="451"/>
    <cellStyle name="표준 28" xfId="452"/>
    <cellStyle name="표준 29" xfId="453"/>
    <cellStyle name="표준 3" xfId="454"/>
    <cellStyle name="표준 3 2" xfId="455"/>
    <cellStyle name="표준 3 3" xfId="456"/>
    <cellStyle name="표준 3 4" xfId="457"/>
    <cellStyle name="표준 30" xfId="458"/>
    <cellStyle name="표준 31" xfId="459"/>
    <cellStyle name="표준 32" xfId="460"/>
    <cellStyle name="표준 33" xfId="461"/>
    <cellStyle name="표준 34" xfId="462"/>
    <cellStyle name="표준 35" xfId="463"/>
    <cellStyle name="표준 36" xfId="464"/>
    <cellStyle name="표준 37" xfId="465"/>
    <cellStyle name="표준 38" xfId="466"/>
    <cellStyle name="표준 39" xfId="467"/>
    <cellStyle name="표준 4" xfId="468"/>
    <cellStyle name="표준 40" xfId="469"/>
    <cellStyle name="표준 41" xfId="470"/>
    <cellStyle name="표준 42" xfId="471"/>
    <cellStyle name="표준 43" xfId="508"/>
    <cellStyle name="표준 44" xfId="509"/>
    <cellStyle name="표준 45" xfId="510"/>
    <cellStyle name="표준 46" xfId="512"/>
    <cellStyle name="표준 47" xfId="513"/>
    <cellStyle name="표준 48" xfId="516"/>
    <cellStyle name="표준 49" xfId="520"/>
    <cellStyle name="표준 5" xfId="472"/>
    <cellStyle name="표준 6" xfId="473"/>
    <cellStyle name="표준 6 2" xfId="474"/>
    <cellStyle name="표준 6 3" xfId="475"/>
    <cellStyle name="표준 6 4" xfId="476"/>
    <cellStyle name="표준 6 5" xfId="477"/>
    <cellStyle name="표준 7" xfId="478"/>
    <cellStyle name="표준 79" xfId="479"/>
    <cellStyle name="표준 8" xfId="480"/>
    <cellStyle name="표준 80" xfId="481"/>
    <cellStyle name="표준 87" xfId="482"/>
    <cellStyle name="표준 88" xfId="483"/>
    <cellStyle name="표준 89" xfId="484"/>
    <cellStyle name="표준 9" xfId="485"/>
    <cellStyle name="표준 90" xfId="486"/>
    <cellStyle name="표준 91" xfId="487"/>
    <cellStyle name="표준 92" xfId="488"/>
    <cellStyle name="표준 94" xfId="489"/>
    <cellStyle name="표준 95" xfId="490"/>
    <cellStyle name="표준 96" xfId="491"/>
    <cellStyle name="표준 97" xfId="492"/>
    <cellStyle name="표준 98" xfId="493"/>
    <cellStyle name="표준 99" xfId="494"/>
    <cellStyle name="표준_농업용기구및기계보유 " xfId="495"/>
    <cellStyle name="표준_두류" xfId="496"/>
    <cellStyle name="표준_서류" xfId="497"/>
    <cellStyle name="표준_식량작물생산량" xfId="498"/>
    <cellStyle name="하이퍼링크 2" xfId="499"/>
    <cellStyle name="합산" xfId="500"/>
    <cellStyle name="화폐기호" xfId="501"/>
    <cellStyle name="화폐기호0" xfId="50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15"/>
  <sheetViews>
    <sheetView view="pageBreakPreview" zoomScaleNormal="100" zoomScaleSheetLayoutView="100" workbookViewId="0">
      <selection activeCell="G11" sqref="G11"/>
    </sheetView>
  </sheetViews>
  <sheetFormatPr defaultColWidth="8.88671875" defaultRowHeight="13.5"/>
  <cols>
    <col min="1" max="1" width="8.77734375" style="5" customWidth="1"/>
    <col min="2" max="7" width="14.77734375" style="5" customWidth="1"/>
    <col min="8" max="16384" width="8.88671875" style="5"/>
  </cols>
  <sheetData>
    <row r="1" spans="1:7" s="13" customFormat="1" ht="42" customHeight="1">
      <c r="A1" s="981" t="s">
        <v>128</v>
      </c>
      <c r="B1" s="981"/>
      <c r="C1" s="981"/>
      <c r="D1" s="981"/>
      <c r="E1" s="981"/>
      <c r="F1" s="981"/>
      <c r="G1" s="981"/>
    </row>
    <row r="2" spans="1:7" s="14" customFormat="1" ht="30" customHeight="1">
      <c r="A2" s="982" t="s">
        <v>45</v>
      </c>
      <c r="B2" s="982"/>
      <c r="C2" s="982"/>
      <c r="D2" s="982"/>
      <c r="E2" s="982"/>
      <c r="F2" s="982"/>
      <c r="G2" s="982"/>
    </row>
    <row r="3" spans="1:7" s="1" customFormat="1" ht="15" customHeight="1">
      <c r="A3" s="117" t="s">
        <v>18</v>
      </c>
      <c r="B3" s="117"/>
      <c r="C3" s="117"/>
      <c r="D3" s="117"/>
      <c r="G3" s="84" t="s">
        <v>19</v>
      </c>
    </row>
    <row r="4" spans="1:7" s="17" customFormat="1" ht="29.25" customHeight="1">
      <c r="A4" s="983"/>
      <c r="B4" s="985" t="s">
        <v>243</v>
      </c>
      <c r="C4" s="986"/>
      <c r="D4" s="986"/>
      <c r="E4" s="985" t="s">
        <v>244</v>
      </c>
      <c r="F4" s="986"/>
      <c r="G4" s="987"/>
    </row>
    <row r="5" spans="1:7" s="17" customFormat="1" ht="24" customHeight="1">
      <c r="A5" s="984"/>
      <c r="B5" s="118"/>
      <c r="C5" s="106" t="s">
        <v>245</v>
      </c>
      <c r="D5" s="105" t="s">
        <v>47</v>
      </c>
      <c r="E5" s="118"/>
      <c r="F5" s="105" t="s">
        <v>0</v>
      </c>
      <c r="G5" s="106" t="s">
        <v>12</v>
      </c>
    </row>
    <row r="6" spans="1:7" s="168" customFormat="1" ht="14.25" customHeight="1">
      <c r="A6" s="165">
        <v>2016</v>
      </c>
      <c r="B6" s="166">
        <v>8859</v>
      </c>
      <c r="C6" s="166">
        <v>4467</v>
      </c>
      <c r="D6" s="166">
        <v>4392</v>
      </c>
      <c r="E6" s="166">
        <v>19585</v>
      </c>
      <c r="F6" s="166">
        <v>9407</v>
      </c>
      <c r="G6" s="167">
        <v>10178</v>
      </c>
    </row>
    <row r="7" spans="1:7" s="169" customFormat="1" ht="14.25" customHeight="1">
      <c r="A7" s="165">
        <v>2017</v>
      </c>
      <c r="B7" s="166">
        <v>9093</v>
      </c>
      <c r="C7" s="166">
        <v>4611</v>
      </c>
      <c r="D7" s="166">
        <v>4932</v>
      </c>
      <c r="E7" s="166">
        <v>21022</v>
      </c>
      <c r="F7" s="166">
        <v>10169</v>
      </c>
      <c r="G7" s="167">
        <v>10853</v>
      </c>
    </row>
    <row r="8" spans="1:7" s="169" customFormat="1" ht="14.25" customHeight="1">
      <c r="A8" s="165">
        <v>2018</v>
      </c>
      <c r="B8" s="166">
        <v>7674</v>
      </c>
      <c r="C8" s="166">
        <v>4014</v>
      </c>
      <c r="D8" s="166">
        <v>3660</v>
      </c>
      <c r="E8" s="166">
        <f>SUM(F8+G8)</f>
        <v>19650</v>
      </c>
      <c r="F8" s="166">
        <v>9408</v>
      </c>
      <c r="G8" s="167">
        <v>10242</v>
      </c>
    </row>
    <row r="9" spans="1:7" s="169" customFormat="1" ht="14.25" customHeight="1">
      <c r="A9" s="165">
        <v>2019</v>
      </c>
      <c r="B9" s="166">
        <v>8582</v>
      </c>
      <c r="C9" s="166">
        <v>3947</v>
      </c>
      <c r="D9" s="166">
        <v>4635</v>
      </c>
      <c r="E9" s="166">
        <v>18889</v>
      </c>
      <c r="F9" s="166">
        <v>9138</v>
      </c>
      <c r="G9" s="167">
        <v>9752</v>
      </c>
    </row>
    <row r="10" spans="1:7" s="170" customFormat="1">
      <c r="A10" s="165">
        <v>2020</v>
      </c>
      <c r="B10" s="166">
        <v>7948</v>
      </c>
      <c r="C10" s="166">
        <v>4433</v>
      </c>
      <c r="D10" s="166">
        <v>3515</v>
      </c>
      <c r="E10" s="166">
        <v>16444</v>
      </c>
      <c r="F10" s="166">
        <v>7781</v>
      </c>
      <c r="G10" s="167">
        <v>8663</v>
      </c>
    </row>
    <row r="11" spans="1:7" s="170" customFormat="1" ht="14.25" thickBot="1">
      <c r="A11" s="171">
        <v>2021</v>
      </c>
      <c r="B11" s="172">
        <v>8728</v>
      </c>
      <c r="C11" s="172">
        <v>4519</v>
      </c>
      <c r="D11" s="172">
        <v>4209</v>
      </c>
      <c r="E11" s="172">
        <v>17626</v>
      </c>
      <c r="F11" s="172">
        <v>8573</v>
      </c>
      <c r="G11" s="1230">
        <v>9053</v>
      </c>
    </row>
    <row r="12" spans="1:7" s="1" customFormat="1" ht="15" customHeight="1">
      <c r="A12" s="81" t="s">
        <v>595</v>
      </c>
      <c r="B12" s="81"/>
      <c r="C12" s="81"/>
      <c r="D12" s="81"/>
      <c r="G12" s="786" t="s">
        <v>334</v>
      </c>
    </row>
    <row r="13" spans="1:7">
      <c r="A13" s="7"/>
      <c r="B13" s="7"/>
      <c r="C13" s="7"/>
      <c r="D13" s="7"/>
      <c r="E13" s="7"/>
      <c r="F13" s="7"/>
      <c r="G13" s="7"/>
    </row>
    <row r="14" spans="1:7">
      <c r="A14" s="7"/>
      <c r="B14" s="7"/>
      <c r="C14" s="7"/>
      <c r="D14" s="7"/>
      <c r="E14" s="7"/>
      <c r="F14" s="7"/>
      <c r="G14" s="7"/>
    </row>
    <row r="15" spans="1:7">
      <c r="A15" s="8"/>
      <c r="B15" s="7"/>
      <c r="C15" s="7"/>
      <c r="D15" s="7"/>
      <c r="E15" s="7"/>
      <c r="F15" s="7"/>
      <c r="G15" s="7"/>
    </row>
  </sheetData>
  <mergeCells count="5">
    <mergeCell ref="A1:G1"/>
    <mergeCell ref="A2:G2"/>
    <mergeCell ref="A4:A5"/>
    <mergeCell ref="B4:D4"/>
    <mergeCell ref="E4: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48" pageOrder="overThenDown" orientation="landscape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3"/>
  <sheetViews>
    <sheetView view="pageBreakPreview" zoomScaleNormal="100" zoomScaleSheetLayoutView="100" workbookViewId="0">
      <selection activeCell="G10" sqref="G10"/>
    </sheetView>
  </sheetViews>
  <sheetFormatPr defaultColWidth="8.88671875" defaultRowHeight="13.5"/>
  <cols>
    <col min="1" max="1" width="8.77734375" style="5" customWidth="1"/>
    <col min="2" max="2" width="7.5546875" style="5" customWidth="1"/>
    <col min="3" max="3" width="6.6640625" style="5" customWidth="1"/>
    <col min="4" max="4" width="7.109375" style="5" customWidth="1"/>
    <col min="5" max="31" width="5.33203125" style="5" customWidth="1"/>
    <col min="32" max="16384" width="8.88671875" style="5"/>
  </cols>
  <sheetData>
    <row r="1" spans="1:32" s="20" customFormat="1" ht="30" customHeight="1">
      <c r="A1" s="982" t="s">
        <v>46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982"/>
      <c r="S1" s="982"/>
      <c r="T1" s="982"/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19"/>
    </row>
    <row r="2" spans="1:32" s="1" customFormat="1" ht="15" customHeight="1">
      <c r="A2" s="988" t="s">
        <v>26</v>
      </c>
      <c r="B2" s="988"/>
      <c r="C2" s="988"/>
      <c r="D2" s="988"/>
      <c r="E2" s="988"/>
      <c r="F2" s="988"/>
      <c r="G2" s="988"/>
      <c r="H2" s="988"/>
      <c r="I2" s="988"/>
      <c r="J2" s="988"/>
      <c r="K2" s="988"/>
      <c r="L2" s="988"/>
      <c r="M2" s="988"/>
      <c r="N2" s="988"/>
      <c r="O2" s="988"/>
      <c r="P2" s="988"/>
      <c r="Q2" s="988"/>
      <c r="R2" s="988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02" t="s">
        <v>25</v>
      </c>
    </row>
    <row r="3" spans="1:32" s="18" customFormat="1" ht="33.75" customHeight="1">
      <c r="A3" s="994"/>
      <c r="B3" s="989" t="s">
        <v>229</v>
      </c>
      <c r="C3" s="990"/>
      <c r="D3" s="991"/>
      <c r="E3" s="995" t="s">
        <v>240</v>
      </c>
      <c r="F3" s="996"/>
      <c r="G3" s="997"/>
      <c r="H3" s="998" t="s">
        <v>241</v>
      </c>
      <c r="I3" s="999"/>
      <c r="J3" s="1000"/>
      <c r="K3" s="989" t="s">
        <v>138</v>
      </c>
      <c r="L3" s="992"/>
      <c r="M3" s="993"/>
      <c r="N3" s="995" t="s">
        <v>139</v>
      </c>
      <c r="O3" s="996"/>
      <c r="P3" s="997"/>
      <c r="Q3" s="989" t="s">
        <v>140</v>
      </c>
      <c r="R3" s="992"/>
      <c r="S3" s="993"/>
      <c r="T3" s="989" t="s">
        <v>141</v>
      </c>
      <c r="U3" s="992"/>
      <c r="V3" s="993"/>
      <c r="W3" s="989" t="s">
        <v>242</v>
      </c>
      <c r="X3" s="992"/>
      <c r="Y3" s="993"/>
      <c r="Z3" s="989" t="s">
        <v>142</v>
      </c>
      <c r="AA3" s="992"/>
      <c r="AB3" s="993"/>
      <c r="AC3" s="989" t="s">
        <v>200</v>
      </c>
      <c r="AD3" s="990"/>
      <c r="AE3" s="991"/>
    </row>
    <row r="4" spans="1:32" s="18" customFormat="1" ht="36" customHeight="1">
      <c r="A4" s="994"/>
      <c r="B4" s="144" t="s">
        <v>24</v>
      </c>
      <c r="C4" s="145" t="s">
        <v>0</v>
      </c>
      <c r="D4" s="145" t="s">
        <v>12</v>
      </c>
      <c r="E4" s="144" t="s">
        <v>24</v>
      </c>
      <c r="F4" s="145" t="s">
        <v>0</v>
      </c>
      <c r="G4" s="145" t="s">
        <v>12</v>
      </c>
      <c r="H4" s="144" t="s">
        <v>24</v>
      </c>
      <c r="I4" s="145" t="s">
        <v>0</v>
      </c>
      <c r="J4" s="145" t="s">
        <v>12</v>
      </c>
      <c r="K4" s="144" t="s">
        <v>24</v>
      </c>
      <c r="L4" s="145" t="s">
        <v>0</v>
      </c>
      <c r="M4" s="145" t="s">
        <v>12</v>
      </c>
      <c r="N4" s="144" t="s">
        <v>24</v>
      </c>
      <c r="O4" s="145" t="s">
        <v>0</v>
      </c>
      <c r="P4" s="145" t="s">
        <v>12</v>
      </c>
      <c r="Q4" s="144" t="s">
        <v>24</v>
      </c>
      <c r="R4" s="145" t="s">
        <v>0</v>
      </c>
      <c r="S4" s="145" t="s">
        <v>12</v>
      </c>
      <c r="T4" s="144" t="s">
        <v>24</v>
      </c>
      <c r="U4" s="145" t="s">
        <v>0</v>
      </c>
      <c r="V4" s="145" t="s">
        <v>12</v>
      </c>
      <c r="W4" s="144" t="s">
        <v>24</v>
      </c>
      <c r="X4" s="145" t="s">
        <v>0</v>
      </c>
      <c r="Y4" s="145" t="s">
        <v>12</v>
      </c>
      <c r="Z4" s="144" t="s">
        <v>24</v>
      </c>
      <c r="AA4" s="145" t="s">
        <v>0</v>
      </c>
      <c r="AB4" s="145" t="s">
        <v>12</v>
      </c>
      <c r="AC4" s="144" t="s">
        <v>24</v>
      </c>
      <c r="AD4" s="145" t="s">
        <v>0</v>
      </c>
      <c r="AE4" s="145" t="s">
        <v>12</v>
      </c>
    </row>
    <row r="5" spans="1:32" s="173" customFormat="1" ht="33.75" customHeight="1">
      <c r="A5" s="787">
        <v>2005</v>
      </c>
      <c r="B5" s="175">
        <v>27821</v>
      </c>
      <c r="C5" s="175">
        <v>13209</v>
      </c>
      <c r="D5" s="175"/>
      <c r="E5" s="175">
        <v>1948</v>
      </c>
      <c r="F5" s="175">
        <v>1043</v>
      </c>
      <c r="G5" s="175"/>
      <c r="H5" s="175">
        <v>1063</v>
      </c>
      <c r="I5" s="175">
        <v>548</v>
      </c>
      <c r="J5" s="175"/>
      <c r="K5" s="175">
        <v>2569</v>
      </c>
      <c r="L5" s="175">
        <v>1472</v>
      </c>
      <c r="M5" s="175"/>
      <c r="N5" s="175">
        <v>1825</v>
      </c>
      <c r="O5" s="175">
        <v>1166</v>
      </c>
      <c r="P5" s="175"/>
      <c r="Q5" s="175">
        <v>2836</v>
      </c>
      <c r="R5" s="175">
        <v>1372</v>
      </c>
      <c r="S5" s="175"/>
      <c r="T5" s="175">
        <v>4994</v>
      </c>
      <c r="U5" s="175">
        <v>2228</v>
      </c>
      <c r="V5" s="175"/>
      <c r="W5" s="175">
        <v>3246</v>
      </c>
      <c r="X5" s="175">
        <v>1392</v>
      </c>
      <c r="Y5" s="175"/>
      <c r="Z5" s="175">
        <v>3585</v>
      </c>
      <c r="AA5" s="175">
        <v>1635</v>
      </c>
      <c r="AB5" s="175"/>
      <c r="AC5" s="175">
        <v>5755</v>
      </c>
      <c r="AD5" s="182">
        <v>2353</v>
      </c>
      <c r="AE5" s="175"/>
    </row>
    <row r="6" spans="1:32" s="174" customFormat="1" ht="33.75" customHeight="1">
      <c r="A6" s="788">
        <v>2010</v>
      </c>
      <c r="B6" s="176">
        <v>23747</v>
      </c>
      <c r="C6" s="176">
        <v>11092</v>
      </c>
      <c r="D6" s="177"/>
      <c r="E6" s="177">
        <v>1486</v>
      </c>
      <c r="F6" s="177">
        <v>804</v>
      </c>
      <c r="G6" s="177"/>
      <c r="H6" s="177">
        <v>832</v>
      </c>
      <c r="I6" s="177">
        <v>436</v>
      </c>
      <c r="J6" s="177"/>
      <c r="K6" s="177">
        <v>1436</v>
      </c>
      <c r="L6" s="177">
        <v>755</v>
      </c>
      <c r="M6" s="177"/>
      <c r="N6" s="177">
        <v>1425</v>
      </c>
      <c r="O6" s="177">
        <v>879</v>
      </c>
      <c r="P6" s="177"/>
      <c r="Q6" s="177">
        <v>2178</v>
      </c>
      <c r="R6" s="177">
        <v>1116</v>
      </c>
      <c r="S6" s="177"/>
      <c r="T6" s="177">
        <v>4092</v>
      </c>
      <c r="U6" s="177">
        <v>1816</v>
      </c>
      <c r="V6" s="177"/>
      <c r="W6" s="177">
        <v>2851</v>
      </c>
      <c r="X6" s="177">
        <v>1314</v>
      </c>
      <c r="Y6" s="177"/>
      <c r="Z6" s="177">
        <v>2945</v>
      </c>
      <c r="AA6" s="177">
        <v>1251</v>
      </c>
      <c r="AB6" s="177"/>
      <c r="AC6" s="177">
        <v>6502</v>
      </c>
      <c r="AD6" s="178">
        <v>2721</v>
      </c>
      <c r="AE6" s="177"/>
    </row>
    <row r="7" spans="1:32" s="174" customFormat="1" ht="33.75" customHeight="1">
      <c r="A7" s="789">
        <v>2015</v>
      </c>
      <c r="B7" s="179">
        <v>20284</v>
      </c>
      <c r="C7" s="179">
        <v>9469</v>
      </c>
      <c r="D7" s="180"/>
      <c r="E7" s="180">
        <v>758</v>
      </c>
      <c r="F7" s="180">
        <v>388</v>
      </c>
      <c r="G7" s="180"/>
      <c r="H7" s="180">
        <v>532</v>
      </c>
      <c r="I7" s="180">
        <v>290</v>
      </c>
      <c r="J7" s="180"/>
      <c r="K7" s="180">
        <v>892</v>
      </c>
      <c r="L7" s="180">
        <v>477</v>
      </c>
      <c r="M7" s="180"/>
      <c r="N7" s="180">
        <v>856</v>
      </c>
      <c r="O7" s="180">
        <v>495</v>
      </c>
      <c r="P7" s="180"/>
      <c r="Q7" s="180">
        <v>1513</v>
      </c>
      <c r="R7" s="180">
        <v>783</v>
      </c>
      <c r="S7" s="180"/>
      <c r="T7" s="180">
        <v>3559</v>
      </c>
      <c r="U7" s="180">
        <v>1616</v>
      </c>
      <c r="V7" s="180"/>
      <c r="W7" s="180">
        <v>2439</v>
      </c>
      <c r="X7" s="180">
        <v>1082</v>
      </c>
      <c r="Y7" s="180"/>
      <c r="Z7" s="180">
        <v>2870</v>
      </c>
      <c r="AA7" s="180">
        <v>1368</v>
      </c>
      <c r="AB7" s="180"/>
      <c r="AC7" s="180">
        <v>6865</v>
      </c>
      <c r="AD7" s="181">
        <v>2970</v>
      </c>
      <c r="AE7" s="180"/>
    </row>
    <row r="8" spans="1:32" s="174" customFormat="1" ht="33.75" customHeight="1">
      <c r="A8" s="668">
        <v>2020</v>
      </c>
      <c r="B8" s="176">
        <f>E8+H8+K8+N8+Q8+T8+W8+Z8+AC8</f>
        <v>16444</v>
      </c>
      <c r="C8" s="176">
        <f t="shared" ref="C8:D8" si="0">F8+I8+L8+O8+R8+U8+X8+AA8+AD8</f>
        <v>7781</v>
      </c>
      <c r="D8" s="176">
        <f t="shared" si="0"/>
        <v>8663</v>
      </c>
      <c r="E8" s="176">
        <v>515</v>
      </c>
      <c r="F8" s="176">
        <v>280</v>
      </c>
      <c r="G8" s="176">
        <v>235</v>
      </c>
      <c r="H8" s="176">
        <v>317</v>
      </c>
      <c r="I8" s="176">
        <v>162</v>
      </c>
      <c r="J8" s="176">
        <v>155</v>
      </c>
      <c r="K8" s="176">
        <v>771</v>
      </c>
      <c r="L8" s="176">
        <v>438</v>
      </c>
      <c r="M8" s="176">
        <v>333</v>
      </c>
      <c r="N8" s="176">
        <v>505</v>
      </c>
      <c r="O8" s="176">
        <v>279</v>
      </c>
      <c r="P8" s="176">
        <v>226</v>
      </c>
      <c r="Q8" s="176">
        <v>1001</v>
      </c>
      <c r="R8" s="176">
        <v>535</v>
      </c>
      <c r="S8" s="176">
        <v>466</v>
      </c>
      <c r="T8" s="176">
        <v>2579</v>
      </c>
      <c r="U8" s="176">
        <v>1186</v>
      </c>
      <c r="V8" s="176">
        <v>1393</v>
      </c>
      <c r="W8" s="176">
        <v>2251</v>
      </c>
      <c r="X8" s="176">
        <v>994</v>
      </c>
      <c r="Y8" s="176">
        <v>1257</v>
      </c>
      <c r="Z8" s="176">
        <v>2345</v>
      </c>
      <c r="AA8" s="176">
        <v>1095</v>
      </c>
      <c r="AB8" s="176">
        <v>1250</v>
      </c>
      <c r="AC8" s="176">
        <v>6160</v>
      </c>
      <c r="AD8" s="176">
        <v>2812</v>
      </c>
      <c r="AE8" s="176">
        <v>3348</v>
      </c>
    </row>
    <row r="9" spans="1:32" s="1" customFormat="1" ht="15" customHeight="1">
      <c r="A9" s="81" t="s">
        <v>268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</row>
    <row r="10" spans="1:32" s="1" customFormat="1" ht="15" customHeight="1">
      <c r="A10" s="136" t="s">
        <v>540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786" t="s">
        <v>334</v>
      </c>
    </row>
    <row r="11" spans="1:3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2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</sheetData>
  <mergeCells count="13">
    <mergeCell ref="A1:AE1"/>
    <mergeCell ref="A2:R2"/>
    <mergeCell ref="AC3:AE3"/>
    <mergeCell ref="Z3:AB3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48" pageOrder="overThenDown" orientation="landscape" r:id="rId1"/>
  <headerFooter scaleWithDoc="0" alignWithMargins="0"/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2"/>
  <sheetViews>
    <sheetView view="pageBreakPreview" zoomScaleNormal="100" zoomScaleSheetLayoutView="100" workbookViewId="0">
      <selection activeCell="D8" sqref="D8"/>
    </sheetView>
  </sheetViews>
  <sheetFormatPr defaultColWidth="8.88671875" defaultRowHeight="13.5"/>
  <cols>
    <col min="1" max="1" width="8.77734375" style="5" customWidth="1"/>
    <col min="2" max="4" width="11.77734375" style="5" customWidth="1"/>
    <col min="5" max="7" width="14.77734375" style="5" customWidth="1"/>
    <col min="8" max="16384" width="8.88671875" style="5"/>
  </cols>
  <sheetData>
    <row r="1" spans="1:8" s="14" customFormat="1" ht="30" customHeight="1">
      <c r="A1" s="1001" t="s">
        <v>129</v>
      </c>
      <c r="B1" s="1001"/>
      <c r="C1" s="1001"/>
      <c r="D1" s="1001"/>
      <c r="E1" s="1001"/>
      <c r="F1" s="1001"/>
      <c r="G1" s="1001"/>
    </row>
    <row r="2" spans="1:8" s="1" customFormat="1" ht="15" customHeight="1">
      <c r="A2" s="117" t="s">
        <v>2</v>
      </c>
      <c r="B2" s="117"/>
      <c r="C2" s="117"/>
      <c r="D2" s="117"/>
      <c r="E2" s="117"/>
      <c r="F2" s="117"/>
      <c r="G2" s="102" t="s">
        <v>4</v>
      </c>
    </row>
    <row r="3" spans="1:8" s="2" customFormat="1" ht="24.95" customHeight="1">
      <c r="A3" s="1002"/>
      <c r="B3" s="1004" t="s">
        <v>229</v>
      </c>
      <c r="C3" s="1004" t="s">
        <v>104</v>
      </c>
      <c r="D3" s="1004" t="s">
        <v>105</v>
      </c>
      <c r="E3" s="1004" t="s">
        <v>162</v>
      </c>
      <c r="F3" s="1006"/>
      <c r="G3" s="1007"/>
    </row>
    <row r="4" spans="1:8" s="2" customFormat="1" ht="30" customHeight="1">
      <c r="A4" s="1003"/>
      <c r="B4" s="1005"/>
      <c r="C4" s="1005"/>
      <c r="D4" s="1005"/>
      <c r="E4" s="189"/>
      <c r="F4" s="205" t="s">
        <v>104</v>
      </c>
      <c r="G4" s="206" t="s">
        <v>105</v>
      </c>
    </row>
    <row r="5" spans="1:8" s="184" customFormat="1" ht="35.25" customHeight="1">
      <c r="A5" s="186">
        <v>2016</v>
      </c>
      <c r="B5" s="190">
        <v>7935</v>
      </c>
      <c r="C5" s="191">
        <v>2664</v>
      </c>
      <c r="D5" s="191">
        <v>5271</v>
      </c>
      <c r="E5" s="192">
        <v>0.89</v>
      </c>
      <c r="F5" s="192">
        <v>0.3</v>
      </c>
      <c r="G5" s="193">
        <v>0.6</v>
      </c>
    </row>
    <row r="6" spans="1:8" s="185" customFormat="1" ht="35.25" customHeight="1">
      <c r="A6" s="186">
        <v>2017</v>
      </c>
      <c r="B6" s="190">
        <v>7653</v>
      </c>
      <c r="C6" s="191">
        <v>2592</v>
      </c>
      <c r="D6" s="191">
        <v>5061</v>
      </c>
      <c r="E6" s="192">
        <v>0.89</v>
      </c>
      <c r="F6" s="192">
        <v>0.3</v>
      </c>
      <c r="G6" s="193">
        <v>0.3</v>
      </c>
    </row>
    <row r="7" spans="1:8" s="185" customFormat="1" ht="35.25" customHeight="1">
      <c r="A7" s="186">
        <v>2018</v>
      </c>
      <c r="B7" s="190">
        <f>C7+D7</f>
        <v>7407</v>
      </c>
      <c r="C7" s="191">
        <v>2442</v>
      </c>
      <c r="D7" s="191">
        <v>4965</v>
      </c>
      <c r="E7" s="194">
        <v>0.84</v>
      </c>
      <c r="F7" s="194">
        <v>0.56000000000000005</v>
      </c>
      <c r="G7" s="195">
        <v>0.28000000000000003</v>
      </c>
    </row>
    <row r="8" spans="1:8" s="184" customFormat="1" ht="35.25" customHeight="1">
      <c r="A8" s="186">
        <v>2019</v>
      </c>
      <c r="B8" s="196">
        <f>SUM(C8:D8)</f>
        <v>7343</v>
      </c>
      <c r="C8" s="197">
        <v>2307</v>
      </c>
      <c r="D8" s="197">
        <v>5036</v>
      </c>
      <c r="E8" s="198">
        <f>SUM(F8:G8)</f>
        <v>0.86</v>
      </c>
      <c r="F8" s="198">
        <v>0.27</v>
      </c>
      <c r="G8" s="199">
        <v>0.59</v>
      </c>
    </row>
    <row r="9" spans="1:8" s="184" customFormat="1" ht="35.25" customHeight="1">
      <c r="A9" s="187">
        <v>2020</v>
      </c>
      <c r="B9" s="196">
        <v>7213</v>
      </c>
      <c r="C9" s="197">
        <v>2298</v>
      </c>
      <c r="D9" s="197">
        <v>4916</v>
      </c>
      <c r="E9" s="198">
        <v>0.91</v>
      </c>
      <c r="F9" s="198">
        <v>0.28999999999999998</v>
      </c>
      <c r="G9" s="947">
        <v>0.62</v>
      </c>
      <c r="H9" s="790"/>
    </row>
    <row r="10" spans="1:8" s="183" customFormat="1" ht="35.25" customHeight="1">
      <c r="A10" s="188">
        <v>2021</v>
      </c>
      <c r="B10" s="200">
        <v>6073</v>
      </c>
      <c r="C10" s="201">
        <v>2006</v>
      </c>
      <c r="D10" s="201">
        <v>4067</v>
      </c>
      <c r="E10" s="202">
        <v>0.7</v>
      </c>
      <c r="F10" s="202">
        <v>0.23</v>
      </c>
      <c r="G10" s="203">
        <v>0.47</v>
      </c>
    </row>
    <row r="11" spans="1:8" s="2" customFormat="1" ht="30" customHeight="1">
      <c r="A11" s="675" t="s">
        <v>161</v>
      </c>
      <c r="B11" s="675"/>
      <c r="C11" s="675"/>
      <c r="D11" s="675"/>
      <c r="E11" s="675"/>
      <c r="F11" s="675"/>
      <c r="G11" s="675"/>
    </row>
    <row r="12" spans="1:8" s="4" customFormat="1" ht="18" customHeight="1">
      <c r="A12" s="136" t="s">
        <v>20</v>
      </c>
      <c r="B12" s="136"/>
      <c r="C12" s="136"/>
      <c r="D12" s="136"/>
      <c r="E12" s="136"/>
      <c r="F12" s="137"/>
      <c r="G12" s="103" t="s">
        <v>1</v>
      </c>
    </row>
  </sheetData>
  <mergeCells count="6">
    <mergeCell ref="A1:G1"/>
    <mergeCell ref="A3:A4"/>
    <mergeCell ref="B3:B4"/>
    <mergeCell ref="C3:C4"/>
    <mergeCell ref="D3:D4"/>
    <mergeCell ref="E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9"/>
  <sheetViews>
    <sheetView view="pageBreakPreview" zoomScaleNormal="100" zoomScaleSheetLayoutView="100" workbookViewId="0">
      <selection activeCell="Q21" sqref="Q21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7" width="8.77734375" style="5" customWidth="1"/>
    <col min="8" max="9" width="8.33203125" style="5" customWidth="1"/>
    <col min="10" max="13" width="8.77734375" style="5" customWidth="1"/>
    <col min="14" max="16384" width="8.88671875" style="5"/>
  </cols>
  <sheetData>
    <row r="1" spans="1:14" s="16" customFormat="1" ht="30" customHeight="1">
      <c r="A1" s="1001" t="s">
        <v>130</v>
      </c>
      <c r="B1" s="1001"/>
      <c r="C1" s="1001"/>
      <c r="D1" s="1001"/>
      <c r="E1" s="1001"/>
      <c r="F1" s="1001"/>
      <c r="G1" s="1001"/>
      <c r="H1" s="1001"/>
      <c r="I1" s="1001"/>
      <c r="J1" s="1001"/>
      <c r="K1" s="1001"/>
      <c r="L1" s="1001"/>
      <c r="M1" s="1001"/>
      <c r="N1" s="15"/>
    </row>
    <row r="2" spans="1:14" s="9" customFormat="1" ht="15" customHeight="1">
      <c r="A2" s="117" t="s">
        <v>3</v>
      </c>
      <c r="B2" s="117"/>
      <c r="C2" s="117"/>
      <c r="D2" s="117"/>
      <c r="E2" s="117"/>
      <c r="F2" s="117"/>
      <c r="G2" s="117"/>
      <c r="H2" s="117"/>
      <c r="J2" s="117"/>
      <c r="K2" s="117"/>
      <c r="L2" s="117"/>
      <c r="M2" s="102" t="s">
        <v>37</v>
      </c>
      <c r="N2" s="10"/>
    </row>
    <row r="3" spans="1:14" s="9" customFormat="1" ht="26.25" customHeight="1">
      <c r="A3" s="1011"/>
      <c r="B3" s="1011" t="s">
        <v>92</v>
      </c>
      <c r="C3" s="1011" t="s">
        <v>43</v>
      </c>
      <c r="D3" s="1008" t="s">
        <v>133</v>
      </c>
      <c r="E3" s="1009"/>
      <c r="F3" s="1009"/>
      <c r="G3" s="1009"/>
      <c r="H3" s="1009"/>
      <c r="I3" s="1009"/>
      <c r="J3" s="1009"/>
      <c r="K3" s="1009"/>
      <c r="L3" s="1009"/>
      <c r="M3" s="1010"/>
    </row>
    <row r="4" spans="1:14" s="9" customFormat="1" ht="54.75" customHeight="1">
      <c r="A4" s="1012"/>
      <c r="B4" s="1011"/>
      <c r="C4" s="1012"/>
      <c r="D4" s="71"/>
      <c r="E4" s="85" t="s">
        <v>132</v>
      </c>
      <c r="F4" s="887" t="s">
        <v>163</v>
      </c>
      <c r="G4" s="887" t="s">
        <v>164</v>
      </c>
      <c r="H4" s="887" t="s">
        <v>165</v>
      </c>
      <c r="I4" s="887" t="s">
        <v>166</v>
      </c>
      <c r="J4" s="887" t="s">
        <v>167</v>
      </c>
      <c r="K4" s="887" t="s">
        <v>168</v>
      </c>
      <c r="L4" s="887" t="s">
        <v>169</v>
      </c>
      <c r="M4" s="887" t="s">
        <v>170</v>
      </c>
    </row>
    <row r="5" spans="1:14" s="207" customFormat="1" ht="36.75" customHeight="1">
      <c r="A5" s="679">
        <v>2005</v>
      </c>
      <c r="B5" s="676">
        <v>10890</v>
      </c>
      <c r="C5" s="678">
        <v>99</v>
      </c>
      <c r="D5" s="211">
        <f t="shared" ref="D5:D6" si="0">SUM(E5:M5)</f>
        <v>10791</v>
      </c>
      <c r="E5" s="678">
        <v>677</v>
      </c>
      <c r="F5" s="678">
        <v>5931</v>
      </c>
      <c r="G5" s="678">
        <v>2900</v>
      </c>
      <c r="H5" s="678">
        <v>847</v>
      </c>
      <c r="I5" s="678">
        <v>247</v>
      </c>
      <c r="J5" s="678">
        <v>112</v>
      </c>
      <c r="K5" s="678">
        <v>53</v>
      </c>
      <c r="L5" s="678">
        <v>21</v>
      </c>
      <c r="M5" s="677">
        <v>3</v>
      </c>
    </row>
    <row r="6" spans="1:14" s="208" customFormat="1" ht="36.75" customHeight="1">
      <c r="A6" s="426">
        <v>2010</v>
      </c>
      <c r="B6" s="212">
        <v>9978</v>
      </c>
      <c r="C6" s="213">
        <v>113</v>
      </c>
      <c r="D6" s="213">
        <f t="shared" si="0"/>
        <v>9865</v>
      </c>
      <c r="E6" s="213">
        <v>315</v>
      </c>
      <c r="F6" s="213">
        <v>6247</v>
      </c>
      <c r="G6" s="213">
        <v>2292</v>
      </c>
      <c r="H6" s="213">
        <v>633</v>
      </c>
      <c r="I6" s="213">
        <v>193</v>
      </c>
      <c r="J6" s="213">
        <v>102</v>
      </c>
      <c r="K6" s="213">
        <v>43</v>
      </c>
      <c r="L6" s="213">
        <v>33</v>
      </c>
      <c r="M6" s="214">
        <v>7</v>
      </c>
    </row>
    <row r="7" spans="1:14" s="208" customFormat="1" ht="36.75" customHeight="1">
      <c r="A7" s="426">
        <v>2015</v>
      </c>
      <c r="B7" s="212">
        <v>9495</v>
      </c>
      <c r="C7" s="213">
        <v>32</v>
      </c>
      <c r="D7" s="213">
        <f>SUM(E7:M7)</f>
        <v>9463</v>
      </c>
      <c r="E7" s="213">
        <v>499</v>
      </c>
      <c r="F7" s="213">
        <v>6066</v>
      </c>
      <c r="G7" s="213">
        <v>2064</v>
      </c>
      <c r="H7" s="213">
        <v>472</v>
      </c>
      <c r="I7" s="213">
        <v>177</v>
      </c>
      <c r="J7" s="213">
        <v>89</v>
      </c>
      <c r="K7" s="213">
        <v>56</v>
      </c>
      <c r="L7" s="213">
        <v>31</v>
      </c>
      <c r="M7" s="214">
        <v>9</v>
      </c>
    </row>
    <row r="8" spans="1:14" s="208" customFormat="1" ht="36.75" customHeight="1">
      <c r="A8" s="932">
        <v>2020</v>
      </c>
      <c r="B8" s="933">
        <v>7948</v>
      </c>
      <c r="C8" s="934">
        <v>24</v>
      </c>
      <c r="D8" s="934">
        <v>7924</v>
      </c>
      <c r="E8" s="934">
        <v>244</v>
      </c>
      <c r="F8" s="934">
        <v>5737</v>
      </c>
      <c r="G8" s="934">
        <v>1392</v>
      </c>
      <c r="H8" s="934">
        <v>285</v>
      </c>
      <c r="I8" s="934">
        <v>122</v>
      </c>
      <c r="J8" s="934">
        <v>60</v>
      </c>
      <c r="K8" s="934">
        <v>48</v>
      </c>
      <c r="L8" s="934">
        <v>26</v>
      </c>
      <c r="M8" s="935">
        <v>10</v>
      </c>
    </row>
    <row r="9" spans="1:14" s="239" customFormat="1" ht="24.75" customHeight="1">
      <c r="A9" s="785" t="s">
        <v>607</v>
      </c>
      <c r="B9" s="785"/>
      <c r="C9" s="785"/>
      <c r="E9" s="240"/>
      <c r="F9" s="784"/>
      <c r="H9" s="784"/>
      <c r="I9" s="784"/>
      <c r="K9" s="341" t="s">
        <v>1</v>
      </c>
    </row>
  </sheetData>
  <mergeCells count="5">
    <mergeCell ref="D3:M3"/>
    <mergeCell ref="A1:M1"/>
    <mergeCell ref="A3:A4"/>
    <mergeCell ref="B3:B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7"/>
  <sheetViews>
    <sheetView view="pageBreakPreview" zoomScale="98" zoomScaleSheetLayoutView="98" workbookViewId="0">
      <selection activeCell="E21" sqref="E21"/>
    </sheetView>
  </sheetViews>
  <sheetFormatPr defaultColWidth="13.44140625" defaultRowHeight="16.5"/>
  <cols>
    <col min="1" max="1" width="13.44140625" style="215" customWidth="1"/>
    <col min="2" max="7" width="12.44140625" style="215" customWidth="1"/>
    <col min="8" max="256" width="13.44140625" style="215"/>
    <col min="257" max="257" width="13.44140625" style="215" customWidth="1"/>
    <col min="258" max="263" width="12.44140625" style="215" customWidth="1"/>
    <col min="264" max="512" width="13.44140625" style="215"/>
    <col min="513" max="513" width="13.44140625" style="215" customWidth="1"/>
    <col min="514" max="519" width="12.44140625" style="215" customWidth="1"/>
    <col min="520" max="768" width="13.44140625" style="215"/>
    <col min="769" max="769" width="13.44140625" style="215" customWidth="1"/>
    <col min="770" max="775" width="12.44140625" style="215" customWidth="1"/>
    <col min="776" max="1024" width="13.44140625" style="215"/>
    <col min="1025" max="1025" width="13.44140625" style="215" customWidth="1"/>
    <col min="1026" max="1031" width="12.44140625" style="215" customWidth="1"/>
    <col min="1032" max="1280" width="13.44140625" style="215"/>
    <col min="1281" max="1281" width="13.44140625" style="215" customWidth="1"/>
    <col min="1282" max="1287" width="12.44140625" style="215" customWidth="1"/>
    <col min="1288" max="1536" width="13.44140625" style="215"/>
    <col min="1537" max="1537" width="13.44140625" style="215" customWidth="1"/>
    <col min="1538" max="1543" width="12.44140625" style="215" customWidth="1"/>
    <col min="1544" max="1792" width="13.44140625" style="215"/>
    <col min="1793" max="1793" width="13.44140625" style="215" customWidth="1"/>
    <col min="1794" max="1799" width="12.44140625" style="215" customWidth="1"/>
    <col min="1800" max="2048" width="13.44140625" style="215"/>
    <col min="2049" max="2049" width="13.44140625" style="215" customWidth="1"/>
    <col min="2050" max="2055" width="12.44140625" style="215" customWidth="1"/>
    <col min="2056" max="2304" width="13.44140625" style="215"/>
    <col min="2305" max="2305" width="13.44140625" style="215" customWidth="1"/>
    <col min="2306" max="2311" width="12.44140625" style="215" customWidth="1"/>
    <col min="2312" max="2560" width="13.44140625" style="215"/>
    <col min="2561" max="2561" width="13.44140625" style="215" customWidth="1"/>
    <col min="2562" max="2567" width="12.44140625" style="215" customWidth="1"/>
    <col min="2568" max="2816" width="13.44140625" style="215"/>
    <col min="2817" max="2817" width="13.44140625" style="215" customWidth="1"/>
    <col min="2818" max="2823" width="12.44140625" style="215" customWidth="1"/>
    <col min="2824" max="3072" width="13.44140625" style="215"/>
    <col min="3073" max="3073" width="13.44140625" style="215" customWidth="1"/>
    <col min="3074" max="3079" width="12.44140625" style="215" customWidth="1"/>
    <col min="3080" max="3328" width="13.44140625" style="215"/>
    <col min="3329" max="3329" width="13.44140625" style="215" customWidth="1"/>
    <col min="3330" max="3335" width="12.44140625" style="215" customWidth="1"/>
    <col min="3336" max="3584" width="13.44140625" style="215"/>
    <col min="3585" max="3585" width="13.44140625" style="215" customWidth="1"/>
    <col min="3586" max="3591" width="12.44140625" style="215" customWidth="1"/>
    <col min="3592" max="3840" width="13.44140625" style="215"/>
    <col min="3841" max="3841" width="13.44140625" style="215" customWidth="1"/>
    <col min="3842" max="3847" width="12.44140625" style="215" customWidth="1"/>
    <col min="3848" max="4096" width="13.44140625" style="215"/>
    <col min="4097" max="4097" width="13.44140625" style="215" customWidth="1"/>
    <col min="4098" max="4103" width="12.44140625" style="215" customWidth="1"/>
    <col min="4104" max="4352" width="13.44140625" style="215"/>
    <col min="4353" max="4353" width="13.44140625" style="215" customWidth="1"/>
    <col min="4354" max="4359" width="12.44140625" style="215" customWidth="1"/>
    <col min="4360" max="4608" width="13.44140625" style="215"/>
    <col min="4609" max="4609" width="13.44140625" style="215" customWidth="1"/>
    <col min="4610" max="4615" width="12.44140625" style="215" customWidth="1"/>
    <col min="4616" max="4864" width="13.44140625" style="215"/>
    <col min="4865" max="4865" width="13.44140625" style="215" customWidth="1"/>
    <col min="4866" max="4871" width="12.44140625" style="215" customWidth="1"/>
    <col min="4872" max="5120" width="13.44140625" style="215"/>
    <col min="5121" max="5121" width="13.44140625" style="215" customWidth="1"/>
    <col min="5122" max="5127" width="12.44140625" style="215" customWidth="1"/>
    <col min="5128" max="5376" width="13.44140625" style="215"/>
    <col min="5377" max="5377" width="13.44140625" style="215" customWidth="1"/>
    <col min="5378" max="5383" width="12.44140625" style="215" customWidth="1"/>
    <col min="5384" max="5632" width="13.44140625" style="215"/>
    <col min="5633" max="5633" width="13.44140625" style="215" customWidth="1"/>
    <col min="5634" max="5639" width="12.44140625" style="215" customWidth="1"/>
    <col min="5640" max="5888" width="13.44140625" style="215"/>
    <col min="5889" max="5889" width="13.44140625" style="215" customWidth="1"/>
    <col min="5890" max="5895" width="12.44140625" style="215" customWidth="1"/>
    <col min="5896" max="6144" width="13.44140625" style="215"/>
    <col min="6145" max="6145" width="13.44140625" style="215" customWidth="1"/>
    <col min="6146" max="6151" width="12.44140625" style="215" customWidth="1"/>
    <col min="6152" max="6400" width="13.44140625" style="215"/>
    <col min="6401" max="6401" width="13.44140625" style="215" customWidth="1"/>
    <col min="6402" max="6407" width="12.44140625" style="215" customWidth="1"/>
    <col min="6408" max="6656" width="13.44140625" style="215"/>
    <col min="6657" max="6657" width="13.44140625" style="215" customWidth="1"/>
    <col min="6658" max="6663" width="12.44140625" style="215" customWidth="1"/>
    <col min="6664" max="6912" width="13.44140625" style="215"/>
    <col min="6913" max="6913" width="13.44140625" style="215" customWidth="1"/>
    <col min="6914" max="6919" width="12.44140625" style="215" customWidth="1"/>
    <col min="6920" max="7168" width="13.44140625" style="215"/>
    <col min="7169" max="7169" width="13.44140625" style="215" customWidth="1"/>
    <col min="7170" max="7175" width="12.44140625" style="215" customWidth="1"/>
    <col min="7176" max="7424" width="13.44140625" style="215"/>
    <col min="7425" max="7425" width="13.44140625" style="215" customWidth="1"/>
    <col min="7426" max="7431" width="12.44140625" style="215" customWidth="1"/>
    <col min="7432" max="7680" width="13.44140625" style="215"/>
    <col min="7681" max="7681" width="13.44140625" style="215" customWidth="1"/>
    <col min="7682" max="7687" width="12.44140625" style="215" customWidth="1"/>
    <col min="7688" max="7936" width="13.44140625" style="215"/>
    <col min="7937" max="7937" width="13.44140625" style="215" customWidth="1"/>
    <col min="7938" max="7943" width="12.44140625" style="215" customWidth="1"/>
    <col min="7944" max="8192" width="13.44140625" style="215"/>
    <col min="8193" max="8193" width="13.44140625" style="215" customWidth="1"/>
    <col min="8194" max="8199" width="12.44140625" style="215" customWidth="1"/>
    <col min="8200" max="8448" width="13.44140625" style="215"/>
    <col min="8449" max="8449" width="13.44140625" style="215" customWidth="1"/>
    <col min="8450" max="8455" width="12.44140625" style="215" customWidth="1"/>
    <col min="8456" max="8704" width="13.44140625" style="215"/>
    <col min="8705" max="8705" width="13.44140625" style="215" customWidth="1"/>
    <col min="8706" max="8711" width="12.44140625" style="215" customWidth="1"/>
    <col min="8712" max="8960" width="13.44140625" style="215"/>
    <col min="8961" max="8961" width="13.44140625" style="215" customWidth="1"/>
    <col min="8962" max="8967" width="12.44140625" style="215" customWidth="1"/>
    <col min="8968" max="9216" width="13.44140625" style="215"/>
    <col min="9217" max="9217" width="13.44140625" style="215" customWidth="1"/>
    <col min="9218" max="9223" width="12.44140625" style="215" customWidth="1"/>
    <col min="9224" max="9472" width="13.44140625" style="215"/>
    <col min="9473" max="9473" width="13.44140625" style="215" customWidth="1"/>
    <col min="9474" max="9479" width="12.44140625" style="215" customWidth="1"/>
    <col min="9480" max="9728" width="13.44140625" style="215"/>
    <col min="9729" max="9729" width="13.44140625" style="215" customWidth="1"/>
    <col min="9730" max="9735" width="12.44140625" style="215" customWidth="1"/>
    <col min="9736" max="9984" width="13.44140625" style="215"/>
    <col min="9985" max="9985" width="13.44140625" style="215" customWidth="1"/>
    <col min="9986" max="9991" width="12.44140625" style="215" customWidth="1"/>
    <col min="9992" max="10240" width="13.44140625" style="215"/>
    <col min="10241" max="10241" width="13.44140625" style="215" customWidth="1"/>
    <col min="10242" max="10247" width="12.44140625" style="215" customWidth="1"/>
    <col min="10248" max="10496" width="13.44140625" style="215"/>
    <col min="10497" max="10497" width="13.44140625" style="215" customWidth="1"/>
    <col min="10498" max="10503" width="12.44140625" style="215" customWidth="1"/>
    <col min="10504" max="10752" width="13.44140625" style="215"/>
    <col min="10753" max="10753" width="13.44140625" style="215" customWidth="1"/>
    <col min="10754" max="10759" width="12.44140625" style="215" customWidth="1"/>
    <col min="10760" max="11008" width="13.44140625" style="215"/>
    <col min="11009" max="11009" width="13.44140625" style="215" customWidth="1"/>
    <col min="11010" max="11015" width="12.44140625" style="215" customWidth="1"/>
    <col min="11016" max="11264" width="13.44140625" style="215"/>
    <col min="11265" max="11265" width="13.44140625" style="215" customWidth="1"/>
    <col min="11266" max="11271" width="12.44140625" style="215" customWidth="1"/>
    <col min="11272" max="11520" width="13.44140625" style="215"/>
    <col min="11521" max="11521" width="13.44140625" style="215" customWidth="1"/>
    <col min="11522" max="11527" width="12.44140625" style="215" customWidth="1"/>
    <col min="11528" max="11776" width="13.44140625" style="215"/>
    <col min="11777" max="11777" width="13.44140625" style="215" customWidth="1"/>
    <col min="11778" max="11783" width="12.44140625" style="215" customWidth="1"/>
    <col min="11784" max="12032" width="13.44140625" style="215"/>
    <col min="12033" max="12033" width="13.44140625" style="215" customWidth="1"/>
    <col min="12034" max="12039" width="12.44140625" style="215" customWidth="1"/>
    <col min="12040" max="12288" width="13.44140625" style="215"/>
    <col min="12289" max="12289" width="13.44140625" style="215" customWidth="1"/>
    <col min="12290" max="12295" width="12.44140625" style="215" customWidth="1"/>
    <col min="12296" max="12544" width="13.44140625" style="215"/>
    <col min="12545" max="12545" width="13.44140625" style="215" customWidth="1"/>
    <col min="12546" max="12551" width="12.44140625" style="215" customWidth="1"/>
    <col min="12552" max="12800" width="13.44140625" style="215"/>
    <col min="12801" max="12801" width="13.44140625" style="215" customWidth="1"/>
    <col min="12802" max="12807" width="12.44140625" style="215" customWidth="1"/>
    <col min="12808" max="13056" width="13.44140625" style="215"/>
    <col min="13057" max="13057" width="13.44140625" style="215" customWidth="1"/>
    <col min="13058" max="13063" width="12.44140625" style="215" customWidth="1"/>
    <col min="13064" max="13312" width="13.44140625" style="215"/>
    <col min="13313" max="13313" width="13.44140625" style="215" customWidth="1"/>
    <col min="13314" max="13319" width="12.44140625" style="215" customWidth="1"/>
    <col min="13320" max="13568" width="13.44140625" style="215"/>
    <col min="13569" max="13569" width="13.44140625" style="215" customWidth="1"/>
    <col min="13570" max="13575" width="12.44140625" style="215" customWidth="1"/>
    <col min="13576" max="13824" width="13.44140625" style="215"/>
    <col min="13825" max="13825" width="13.44140625" style="215" customWidth="1"/>
    <col min="13826" max="13831" width="12.44140625" style="215" customWidth="1"/>
    <col min="13832" max="14080" width="13.44140625" style="215"/>
    <col min="14081" max="14081" width="13.44140625" style="215" customWidth="1"/>
    <col min="14082" max="14087" width="12.44140625" style="215" customWidth="1"/>
    <col min="14088" max="14336" width="13.44140625" style="215"/>
    <col min="14337" max="14337" width="13.44140625" style="215" customWidth="1"/>
    <col min="14338" max="14343" width="12.44140625" style="215" customWidth="1"/>
    <col min="14344" max="14592" width="13.44140625" style="215"/>
    <col min="14593" max="14593" width="13.44140625" style="215" customWidth="1"/>
    <col min="14594" max="14599" width="12.44140625" style="215" customWidth="1"/>
    <col min="14600" max="14848" width="13.44140625" style="215"/>
    <col min="14849" max="14849" width="13.44140625" style="215" customWidth="1"/>
    <col min="14850" max="14855" width="12.44140625" style="215" customWidth="1"/>
    <col min="14856" max="15104" width="13.44140625" style="215"/>
    <col min="15105" max="15105" width="13.44140625" style="215" customWidth="1"/>
    <col min="15106" max="15111" width="12.44140625" style="215" customWidth="1"/>
    <col min="15112" max="15360" width="13.44140625" style="215"/>
    <col min="15361" max="15361" width="13.44140625" style="215" customWidth="1"/>
    <col min="15362" max="15367" width="12.44140625" style="215" customWidth="1"/>
    <col min="15368" max="15616" width="13.44140625" style="215"/>
    <col min="15617" max="15617" width="13.44140625" style="215" customWidth="1"/>
    <col min="15618" max="15623" width="12.44140625" style="215" customWidth="1"/>
    <col min="15624" max="15872" width="13.44140625" style="215"/>
    <col min="15873" max="15873" width="13.44140625" style="215" customWidth="1"/>
    <col min="15874" max="15879" width="12.44140625" style="215" customWidth="1"/>
    <col min="15880" max="16128" width="13.44140625" style="215"/>
    <col min="16129" max="16129" width="13.44140625" style="215" customWidth="1"/>
    <col min="16130" max="16135" width="12.44140625" style="215" customWidth="1"/>
    <col min="16136" max="16384" width="13.44140625" style="215"/>
  </cols>
  <sheetData>
    <row r="1" spans="1:8" ht="29.25" customHeight="1">
      <c r="A1" s="1015" t="s">
        <v>288</v>
      </c>
      <c r="B1" s="1015"/>
      <c r="C1" s="1015"/>
      <c r="D1" s="1015"/>
      <c r="E1" s="1015"/>
      <c r="F1" s="1015"/>
    </row>
    <row r="2" spans="1:8" s="792" customFormat="1" ht="20.25" customHeight="1" thickBot="1">
      <c r="A2" s="791" t="s">
        <v>541</v>
      </c>
      <c r="F2" s="793"/>
      <c r="G2" s="792" t="s">
        <v>4</v>
      </c>
    </row>
    <row r="3" spans="1:8">
      <c r="A3" s="250" t="s">
        <v>289</v>
      </c>
      <c r="B3" s="1016" t="s">
        <v>290</v>
      </c>
      <c r="C3" s="1016"/>
      <c r="D3" s="1016" t="s">
        <v>291</v>
      </c>
      <c r="E3" s="1016"/>
      <c r="F3" s="1017" t="s">
        <v>292</v>
      </c>
      <c r="G3" s="1018"/>
    </row>
    <row r="4" spans="1:8">
      <c r="A4" s="251"/>
      <c r="B4" s="1019" t="s">
        <v>293</v>
      </c>
      <c r="C4" s="1019"/>
      <c r="D4" s="1019" t="s">
        <v>294</v>
      </c>
      <c r="E4" s="1019"/>
      <c r="F4" s="1020" t="s">
        <v>295</v>
      </c>
      <c r="G4" s="1021"/>
    </row>
    <row r="5" spans="1:8">
      <c r="A5" s="252" t="s">
        <v>296</v>
      </c>
      <c r="B5" s="260" t="s">
        <v>297</v>
      </c>
      <c r="C5" s="260" t="s">
        <v>298</v>
      </c>
      <c r="D5" s="260" t="s">
        <v>297</v>
      </c>
      <c r="E5" s="261" t="s">
        <v>298</v>
      </c>
      <c r="F5" s="261" t="s">
        <v>297</v>
      </c>
      <c r="G5" s="262" t="s">
        <v>298</v>
      </c>
    </row>
    <row r="6" spans="1:8">
      <c r="A6" s="253" t="s">
        <v>299</v>
      </c>
      <c r="B6" s="263" t="s">
        <v>300</v>
      </c>
      <c r="C6" s="263" t="s">
        <v>301</v>
      </c>
      <c r="D6" s="263" t="s">
        <v>300</v>
      </c>
      <c r="E6" s="263" t="s">
        <v>301</v>
      </c>
      <c r="F6" s="263" t="s">
        <v>300</v>
      </c>
      <c r="G6" s="264" t="s">
        <v>301</v>
      </c>
    </row>
    <row r="7" spans="1:8" s="216" customFormat="1" ht="3" customHeight="1">
      <c r="A7" s="254"/>
      <c r="B7" s="265"/>
      <c r="C7" s="266"/>
      <c r="D7" s="266"/>
      <c r="E7" s="266"/>
      <c r="F7" s="265"/>
      <c r="G7" s="266"/>
    </row>
    <row r="8" spans="1:8" s="216" customFormat="1" hidden="1">
      <c r="A8" s="255">
        <v>2012</v>
      </c>
      <c r="B8" s="267">
        <v>16985</v>
      </c>
      <c r="C8" s="268">
        <v>1846.8</v>
      </c>
      <c r="D8" s="268">
        <v>14093</v>
      </c>
      <c r="E8" s="268">
        <v>1504.3000000000002</v>
      </c>
      <c r="F8" s="267">
        <v>2892</v>
      </c>
      <c r="G8" s="268">
        <v>342.5</v>
      </c>
    </row>
    <row r="9" spans="1:8" s="216" customFormat="1">
      <c r="A9" s="255">
        <v>2015</v>
      </c>
      <c r="B9" s="269">
        <v>19413</v>
      </c>
      <c r="C9" s="270">
        <v>1848</v>
      </c>
      <c r="D9" s="270">
        <v>16011</v>
      </c>
      <c r="E9" s="270">
        <v>1502</v>
      </c>
      <c r="F9" s="269">
        <v>3402</v>
      </c>
      <c r="G9" s="270">
        <v>346</v>
      </c>
    </row>
    <row r="10" spans="1:8" s="217" customFormat="1">
      <c r="A10" s="255">
        <v>2016</v>
      </c>
      <c r="B10" s="271">
        <v>16667</v>
      </c>
      <c r="C10" s="272">
        <v>1765.8999999999996</v>
      </c>
      <c r="D10" s="271">
        <v>13302</v>
      </c>
      <c r="E10" s="270">
        <v>1407.6000000000001</v>
      </c>
      <c r="F10" s="271">
        <v>3365</v>
      </c>
      <c r="G10" s="270">
        <v>358.29999999999995</v>
      </c>
    </row>
    <row r="11" spans="1:8" s="217" customFormat="1">
      <c r="A11" s="256">
        <v>2017</v>
      </c>
      <c r="B11" s="273">
        <v>16540</v>
      </c>
      <c r="C11" s="273">
        <v>1752.4999999999998</v>
      </c>
      <c r="D11" s="273">
        <v>12645</v>
      </c>
      <c r="E11" s="273">
        <v>1353.8999999999999</v>
      </c>
      <c r="F11" s="273">
        <v>3895</v>
      </c>
      <c r="G11" s="274">
        <v>398.6</v>
      </c>
    </row>
    <row r="12" spans="1:8" s="217" customFormat="1">
      <c r="A12" s="256">
        <v>2018</v>
      </c>
      <c r="B12" s="275">
        <v>16011</v>
      </c>
      <c r="C12" s="276">
        <v>1752.1000000000001</v>
      </c>
      <c r="D12" s="275">
        <v>12109</v>
      </c>
      <c r="E12" s="276">
        <v>1352.3999999999999</v>
      </c>
      <c r="F12" s="275">
        <v>3902</v>
      </c>
      <c r="G12" s="276">
        <v>399.7</v>
      </c>
    </row>
    <row r="13" spans="1:8">
      <c r="A13" s="256">
        <v>2019</v>
      </c>
      <c r="B13" s="275">
        <v>16527</v>
      </c>
      <c r="C13" s="276">
        <v>1752.8</v>
      </c>
      <c r="D13" s="275">
        <v>12632</v>
      </c>
      <c r="E13" s="276">
        <v>1353.7</v>
      </c>
      <c r="F13" s="275">
        <v>3895</v>
      </c>
      <c r="G13" s="276">
        <v>399</v>
      </c>
      <c r="H13" s="218"/>
    </row>
    <row r="14" spans="1:8" s="220" customFormat="1">
      <c r="A14" s="255">
        <v>2020</v>
      </c>
      <c r="B14" s="275">
        <v>16015</v>
      </c>
      <c r="C14" s="276">
        <v>1752.5</v>
      </c>
      <c r="D14" s="275">
        <v>12098</v>
      </c>
      <c r="E14" s="276">
        <v>1352.9</v>
      </c>
      <c r="F14" s="275">
        <v>3917</v>
      </c>
      <c r="G14" s="276">
        <v>399.59999999999997</v>
      </c>
      <c r="H14" s="219"/>
    </row>
    <row r="15" spans="1:8" s="220" customFormat="1">
      <c r="A15" s="257">
        <v>2021</v>
      </c>
      <c r="B15" s="277">
        <v>15271</v>
      </c>
      <c r="C15" s="278">
        <v>1742</v>
      </c>
      <c r="D15" s="277">
        <v>12280</v>
      </c>
      <c r="E15" s="278">
        <v>1400</v>
      </c>
      <c r="F15" s="277">
        <v>2991</v>
      </c>
      <c r="G15" s="278">
        <v>342</v>
      </c>
      <c r="H15" s="219"/>
    </row>
    <row r="16" spans="1:8">
      <c r="A16" s="258" t="s">
        <v>302</v>
      </c>
      <c r="B16" s="279">
        <v>5525</v>
      </c>
      <c r="C16" s="280">
        <v>449</v>
      </c>
      <c r="D16" s="281">
        <v>4723</v>
      </c>
      <c r="E16" s="282">
        <v>392</v>
      </c>
      <c r="F16" s="283">
        <v>802</v>
      </c>
      <c r="G16" s="282">
        <v>57</v>
      </c>
    </row>
    <row r="17" spans="1:7">
      <c r="A17" s="258" t="s">
        <v>303</v>
      </c>
      <c r="B17" s="279">
        <v>3717</v>
      </c>
      <c r="C17" s="280">
        <v>650</v>
      </c>
      <c r="D17" s="281">
        <v>2882</v>
      </c>
      <c r="E17" s="282">
        <v>503</v>
      </c>
      <c r="F17" s="283">
        <v>835</v>
      </c>
      <c r="G17" s="282">
        <v>147</v>
      </c>
    </row>
    <row r="18" spans="1:7">
      <c r="A18" s="258" t="s">
        <v>304</v>
      </c>
      <c r="B18" s="279">
        <v>243</v>
      </c>
      <c r="C18" s="280">
        <v>35</v>
      </c>
      <c r="D18" s="281">
        <v>95</v>
      </c>
      <c r="E18" s="282">
        <v>12</v>
      </c>
      <c r="F18" s="283">
        <v>148</v>
      </c>
      <c r="G18" s="282">
        <v>23</v>
      </c>
    </row>
    <row r="19" spans="1:7">
      <c r="A19" s="258" t="s">
        <v>305</v>
      </c>
      <c r="B19" s="279">
        <v>5230</v>
      </c>
      <c r="C19" s="280">
        <v>548</v>
      </c>
      <c r="D19" s="281">
        <v>4080</v>
      </c>
      <c r="E19" s="282">
        <v>438</v>
      </c>
      <c r="F19" s="283">
        <v>1150</v>
      </c>
      <c r="G19" s="282">
        <v>110</v>
      </c>
    </row>
    <row r="20" spans="1:7">
      <c r="A20" s="258" t="s">
        <v>306</v>
      </c>
      <c r="B20" s="279">
        <v>0</v>
      </c>
      <c r="C20" s="280">
        <v>0</v>
      </c>
      <c r="D20" s="281">
        <v>0</v>
      </c>
      <c r="E20" s="282">
        <v>0</v>
      </c>
      <c r="F20" s="283">
        <v>0</v>
      </c>
      <c r="G20" s="282">
        <v>0</v>
      </c>
    </row>
    <row r="21" spans="1:7">
      <c r="A21" s="258" t="s">
        <v>307</v>
      </c>
      <c r="B21" s="279">
        <v>556</v>
      </c>
      <c r="C21" s="280">
        <v>60</v>
      </c>
      <c r="D21" s="281">
        <v>500</v>
      </c>
      <c r="E21" s="282">
        <v>55</v>
      </c>
      <c r="F21" s="283">
        <v>56</v>
      </c>
      <c r="G21" s="282">
        <v>5</v>
      </c>
    </row>
    <row r="22" spans="1:7">
      <c r="A22" s="258" t="s">
        <v>308</v>
      </c>
      <c r="B22" s="284">
        <v>0</v>
      </c>
      <c r="C22" s="285">
        <v>0</v>
      </c>
      <c r="D22" s="286">
        <v>0</v>
      </c>
      <c r="E22" s="287">
        <v>0</v>
      </c>
      <c r="F22" s="288">
        <v>0</v>
      </c>
      <c r="G22" s="287">
        <v>0</v>
      </c>
    </row>
    <row r="23" spans="1:7">
      <c r="A23" s="258" t="s">
        <v>309</v>
      </c>
      <c r="B23" s="284">
        <v>0</v>
      </c>
      <c r="C23" s="285">
        <v>0</v>
      </c>
      <c r="D23" s="286">
        <v>0</v>
      </c>
      <c r="E23" s="287">
        <v>0</v>
      </c>
      <c r="F23" s="288">
        <v>0</v>
      </c>
      <c r="G23" s="287">
        <v>0</v>
      </c>
    </row>
    <row r="24" spans="1:7">
      <c r="A24" s="258" t="s">
        <v>310</v>
      </c>
      <c r="B24" s="284">
        <v>0</v>
      </c>
      <c r="C24" s="285">
        <v>0</v>
      </c>
      <c r="D24" s="286">
        <v>0</v>
      </c>
      <c r="E24" s="287">
        <v>0</v>
      </c>
      <c r="F24" s="288">
        <v>0</v>
      </c>
      <c r="G24" s="287">
        <v>0</v>
      </c>
    </row>
    <row r="25" spans="1:7">
      <c r="A25" s="258" t="s">
        <v>311</v>
      </c>
      <c r="B25" s="284">
        <v>0</v>
      </c>
      <c r="C25" s="285">
        <v>0</v>
      </c>
      <c r="D25" s="286">
        <v>0</v>
      </c>
      <c r="E25" s="287">
        <v>0</v>
      </c>
      <c r="F25" s="288">
        <v>0</v>
      </c>
      <c r="G25" s="287">
        <v>0</v>
      </c>
    </row>
    <row r="26" spans="1:7">
      <c r="A26" s="258" t="s">
        <v>312</v>
      </c>
      <c r="B26" s="284">
        <v>0</v>
      </c>
      <c r="C26" s="285">
        <v>0</v>
      </c>
      <c r="D26" s="286">
        <v>0</v>
      </c>
      <c r="E26" s="287">
        <v>0</v>
      </c>
      <c r="F26" s="288">
        <v>0</v>
      </c>
      <c r="G26" s="287">
        <v>0</v>
      </c>
    </row>
    <row r="27" spans="1:7">
      <c r="A27" s="258" t="s">
        <v>313</v>
      </c>
      <c r="B27" s="284">
        <v>0</v>
      </c>
      <c r="C27" s="285">
        <v>0</v>
      </c>
      <c r="D27" s="286">
        <v>0</v>
      </c>
      <c r="E27" s="287">
        <v>0</v>
      </c>
      <c r="F27" s="288">
        <v>0</v>
      </c>
      <c r="G27" s="287">
        <v>0</v>
      </c>
    </row>
    <row r="28" spans="1:7">
      <c r="A28" s="258" t="s">
        <v>314</v>
      </c>
      <c r="B28" s="284">
        <v>0</v>
      </c>
      <c r="C28" s="285">
        <v>0</v>
      </c>
      <c r="D28" s="286">
        <v>0</v>
      </c>
      <c r="E28" s="287">
        <v>0</v>
      </c>
      <c r="F28" s="288">
        <v>0</v>
      </c>
      <c r="G28" s="287">
        <v>0</v>
      </c>
    </row>
    <row r="29" spans="1:7">
      <c r="A29" s="258" t="s">
        <v>315</v>
      </c>
      <c r="B29" s="284">
        <v>0</v>
      </c>
      <c r="C29" s="285">
        <v>0</v>
      </c>
      <c r="D29" s="286">
        <v>0</v>
      </c>
      <c r="E29" s="287">
        <v>0</v>
      </c>
      <c r="F29" s="288">
        <v>0</v>
      </c>
      <c r="G29" s="287">
        <v>0</v>
      </c>
    </row>
    <row r="30" spans="1:7">
      <c r="A30" s="258" t="s">
        <v>316</v>
      </c>
      <c r="B30" s="284">
        <v>0</v>
      </c>
      <c r="C30" s="285">
        <v>0</v>
      </c>
      <c r="D30" s="286">
        <v>0</v>
      </c>
      <c r="E30" s="287">
        <v>0</v>
      </c>
      <c r="F30" s="288">
        <v>0</v>
      </c>
      <c r="G30" s="287">
        <v>0</v>
      </c>
    </row>
    <row r="31" spans="1:7">
      <c r="A31" s="258" t="s">
        <v>317</v>
      </c>
      <c r="B31" s="284">
        <v>0</v>
      </c>
      <c r="C31" s="285">
        <v>0</v>
      </c>
      <c r="D31" s="286">
        <v>0</v>
      </c>
      <c r="E31" s="287">
        <v>0</v>
      </c>
      <c r="F31" s="288">
        <v>0</v>
      </c>
      <c r="G31" s="287">
        <v>0</v>
      </c>
    </row>
    <row r="32" spans="1:7">
      <c r="A32" s="258" t="s">
        <v>318</v>
      </c>
      <c r="B32" s="284">
        <v>0</v>
      </c>
      <c r="C32" s="285">
        <v>0</v>
      </c>
      <c r="D32" s="286">
        <v>0</v>
      </c>
      <c r="E32" s="287">
        <v>0</v>
      </c>
      <c r="F32" s="288">
        <v>0</v>
      </c>
      <c r="G32" s="287">
        <v>0</v>
      </c>
    </row>
    <row r="33" spans="1:7">
      <c r="A33" s="258" t="s">
        <v>319</v>
      </c>
      <c r="B33" s="284">
        <v>0</v>
      </c>
      <c r="C33" s="285">
        <v>0</v>
      </c>
      <c r="D33" s="286">
        <v>0</v>
      </c>
      <c r="E33" s="287">
        <v>0</v>
      </c>
      <c r="F33" s="288">
        <v>0</v>
      </c>
      <c r="G33" s="287">
        <v>0</v>
      </c>
    </row>
    <row r="34" spans="1:7">
      <c r="A34" s="258" t="s">
        <v>320</v>
      </c>
      <c r="B34" s="284">
        <v>0</v>
      </c>
      <c r="C34" s="285">
        <v>0</v>
      </c>
      <c r="D34" s="286">
        <v>0</v>
      </c>
      <c r="E34" s="287">
        <v>0</v>
      </c>
      <c r="F34" s="288">
        <v>0</v>
      </c>
      <c r="G34" s="287">
        <v>0</v>
      </c>
    </row>
    <row r="35" spans="1:7">
      <c r="A35" s="258" t="s">
        <v>321</v>
      </c>
      <c r="B35" s="284">
        <v>0</v>
      </c>
      <c r="C35" s="285">
        <v>0</v>
      </c>
      <c r="D35" s="286">
        <v>0</v>
      </c>
      <c r="E35" s="287">
        <v>0</v>
      </c>
      <c r="F35" s="288">
        <v>0</v>
      </c>
      <c r="G35" s="287">
        <v>0</v>
      </c>
    </row>
    <row r="36" spans="1:7">
      <c r="A36" s="258" t="s">
        <v>322</v>
      </c>
      <c r="B36" s="284">
        <v>0</v>
      </c>
      <c r="C36" s="285">
        <v>0</v>
      </c>
      <c r="D36" s="286">
        <v>0</v>
      </c>
      <c r="E36" s="287">
        <v>0</v>
      </c>
      <c r="F36" s="288">
        <v>0</v>
      </c>
      <c r="G36" s="287">
        <v>0</v>
      </c>
    </row>
    <row r="37" spans="1:7">
      <c r="A37" s="258" t="s">
        <v>323</v>
      </c>
      <c r="B37" s="284">
        <v>0</v>
      </c>
      <c r="C37" s="285">
        <v>0</v>
      </c>
      <c r="D37" s="286">
        <v>0</v>
      </c>
      <c r="E37" s="287">
        <v>0</v>
      </c>
      <c r="F37" s="288">
        <v>0</v>
      </c>
      <c r="G37" s="287">
        <v>0</v>
      </c>
    </row>
    <row r="38" spans="1:7">
      <c r="A38" s="258" t="s">
        <v>324</v>
      </c>
      <c r="B38" s="284">
        <v>0</v>
      </c>
      <c r="C38" s="285">
        <v>0</v>
      </c>
      <c r="D38" s="286">
        <v>0</v>
      </c>
      <c r="E38" s="287">
        <v>0</v>
      </c>
      <c r="F38" s="288">
        <v>0</v>
      </c>
      <c r="G38" s="287">
        <v>0</v>
      </c>
    </row>
    <row r="39" spans="1:7">
      <c r="A39" s="258" t="s">
        <v>325</v>
      </c>
      <c r="B39" s="284">
        <v>0</v>
      </c>
      <c r="C39" s="285">
        <v>0</v>
      </c>
      <c r="D39" s="286">
        <v>0</v>
      </c>
      <c r="E39" s="287">
        <v>0</v>
      </c>
      <c r="F39" s="288">
        <v>0</v>
      </c>
      <c r="G39" s="287">
        <v>0</v>
      </c>
    </row>
    <row r="40" spans="1:7">
      <c r="A40" s="258" t="s">
        <v>326</v>
      </c>
      <c r="B40" s="284">
        <v>0</v>
      </c>
      <c r="C40" s="285">
        <v>0</v>
      </c>
      <c r="D40" s="286">
        <v>0</v>
      </c>
      <c r="E40" s="287">
        <v>0</v>
      </c>
      <c r="F40" s="288">
        <v>0</v>
      </c>
      <c r="G40" s="287">
        <v>0</v>
      </c>
    </row>
    <row r="41" spans="1:7">
      <c r="A41" s="258" t="s">
        <v>327</v>
      </c>
      <c r="B41" s="284">
        <v>0</v>
      </c>
      <c r="C41" s="285">
        <v>0</v>
      </c>
      <c r="D41" s="286">
        <v>0</v>
      </c>
      <c r="E41" s="287">
        <v>0</v>
      </c>
      <c r="F41" s="288">
        <v>0</v>
      </c>
      <c r="G41" s="287">
        <v>0</v>
      </c>
    </row>
    <row r="42" spans="1:7" ht="17.25" thickBot="1">
      <c r="A42" s="259" t="s">
        <v>328</v>
      </c>
      <c r="B42" s="289">
        <v>0</v>
      </c>
      <c r="C42" s="290">
        <v>0</v>
      </c>
      <c r="D42" s="291">
        <v>0</v>
      </c>
      <c r="E42" s="292">
        <v>0</v>
      </c>
      <c r="F42" s="293">
        <v>0</v>
      </c>
      <c r="G42" s="292">
        <v>0</v>
      </c>
    </row>
    <row r="43" spans="1:7">
      <c r="A43" s="294" t="s">
        <v>329</v>
      </c>
      <c r="B43" s="295"/>
      <c r="C43" s="295"/>
      <c r="D43" s="295"/>
      <c r="E43" s="295"/>
      <c r="F43" s="295" t="s">
        <v>330</v>
      </c>
      <c r="G43" s="295"/>
    </row>
    <row r="44" spans="1:7" ht="17.25">
      <c r="C44" s="221"/>
      <c r="D44" s="1013"/>
      <c r="E44" s="1013"/>
      <c r="F44" s="1013"/>
      <c r="G44" s="1013"/>
    </row>
    <row r="45" spans="1:7" ht="17.25">
      <c r="C45" s="222"/>
      <c r="D45" s="1014"/>
      <c r="E45" s="1014"/>
      <c r="F45" s="1014"/>
      <c r="G45" s="1014"/>
    </row>
    <row r="46" spans="1:7">
      <c r="C46" s="223"/>
      <c r="D46" s="1013"/>
      <c r="E46" s="1013"/>
      <c r="F46" s="1013"/>
      <c r="G46" s="1013"/>
    </row>
    <row r="47" spans="1:7">
      <c r="C47" s="223"/>
      <c r="D47" s="223"/>
      <c r="E47" s="223"/>
      <c r="F47" s="223"/>
      <c r="G47" s="223"/>
    </row>
  </sheetData>
  <mergeCells count="10">
    <mergeCell ref="D44:G44"/>
    <mergeCell ref="D45:G45"/>
    <mergeCell ref="D46:G46"/>
    <mergeCell ref="A1:F1"/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74803149606299213" right="0.74803149606299213" top="0.21" bottom="0.25" header="0" footer="0"/>
  <pageSetup paperSize="9"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46"/>
  <sheetViews>
    <sheetView view="pageBreakPreview" topLeftCell="A12" zoomScaleNormal="100" zoomScaleSheetLayoutView="100" workbookViewId="0">
      <selection activeCell="B10" sqref="B10:M37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3" width="8.6640625" style="5" customWidth="1"/>
    <col min="4" max="4" width="7.77734375" style="5" customWidth="1"/>
    <col min="5" max="5" width="8.77734375" style="5" customWidth="1"/>
    <col min="6" max="12" width="7.77734375" style="5" customWidth="1"/>
    <col min="13" max="13" width="8.77734375" style="5" customWidth="1"/>
    <col min="14" max="16" width="11.21875" style="5" customWidth="1"/>
    <col min="17" max="16384" width="8.88671875" style="5"/>
  </cols>
  <sheetData>
    <row r="1" spans="1:44" s="21" customFormat="1" ht="30" customHeight="1">
      <c r="A1" s="982" t="s">
        <v>542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</row>
    <row r="2" spans="1:44" s="1" customFormat="1" ht="15" customHeight="1">
      <c r="A2" s="136" t="s">
        <v>6</v>
      </c>
      <c r="B2" s="136"/>
      <c r="C2" s="136"/>
      <c r="D2" s="136"/>
      <c r="E2" s="136"/>
      <c r="F2" s="136"/>
      <c r="G2" s="136"/>
      <c r="H2" s="136"/>
      <c r="I2" s="136"/>
      <c r="K2" s="136"/>
      <c r="L2" s="136"/>
      <c r="M2" s="103" t="s">
        <v>7</v>
      </c>
    </row>
    <row r="3" spans="1:44" ht="36" customHeight="1">
      <c r="A3" s="1023"/>
      <c r="B3" s="1025" t="s">
        <v>234</v>
      </c>
      <c r="C3" s="1025"/>
      <c r="D3" s="1026" t="s">
        <v>235</v>
      </c>
      <c r="E3" s="1026"/>
      <c r="F3" s="1011" t="s">
        <v>236</v>
      </c>
      <c r="G3" s="1012"/>
      <c r="H3" s="1011" t="s">
        <v>237</v>
      </c>
      <c r="I3" s="1012"/>
      <c r="J3" s="1011" t="s">
        <v>238</v>
      </c>
      <c r="K3" s="1012"/>
      <c r="L3" s="1011" t="s">
        <v>239</v>
      </c>
      <c r="M3" s="1012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ht="30" customHeight="1">
      <c r="A4" s="1024"/>
      <c r="B4" s="151" t="s">
        <v>27</v>
      </c>
      <c r="C4" s="151" t="s">
        <v>28</v>
      </c>
      <c r="D4" s="151" t="s">
        <v>27</v>
      </c>
      <c r="E4" s="151" t="s">
        <v>28</v>
      </c>
      <c r="F4" s="151" t="s">
        <v>27</v>
      </c>
      <c r="G4" s="151" t="s">
        <v>28</v>
      </c>
      <c r="H4" s="151" t="s">
        <v>27</v>
      </c>
      <c r="I4" s="151" t="s">
        <v>28</v>
      </c>
      <c r="J4" s="151" t="s">
        <v>27</v>
      </c>
      <c r="K4" s="151" t="s">
        <v>28</v>
      </c>
      <c r="L4" s="151" t="s">
        <v>27</v>
      </c>
      <c r="M4" s="151" t="s">
        <v>28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s="225" customFormat="1" ht="16.5">
      <c r="A5" s="242">
        <v>2016</v>
      </c>
      <c r="B5" s="243">
        <v>2860.6</v>
      </c>
      <c r="C5" s="243">
        <v>16961</v>
      </c>
      <c r="D5" s="243">
        <v>2123.1999999999998</v>
      </c>
      <c r="E5" s="243">
        <v>14701.8</v>
      </c>
      <c r="F5" s="243">
        <v>18</v>
      </c>
      <c r="G5" s="243">
        <v>63.400000000000006</v>
      </c>
      <c r="H5" s="243">
        <v>241.79999999999998</v>
      </c>
      <c r="I5" s="243">
        <v>544.30000000000007</v>
      </c>
      <c r="J5" s="243">
        <v>218</v>
      </c>
      <c r="K5" s="243">
        <v>243.50000000000003</v>
      </c>
      <c r="L5" s="243">
        <v>259.59999999999997</v>
      </c>
      <c r="M5" s="244">
        <v>1407.9999999999998</v>
      </c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</row>
    <row r="6" spans="1:44" s="227" customFormat="1" ht="16.5">
      <c r="A6" s="242">
        <v>2017</v>
      </c>
      <c r="B6" s="243">
        <v>3565.2000000000012</v>
      </c>
      <c r="C6" s="243">
        <v>15633.500000000004</v>
      </c>
      <c r="D6" s="243">
        <v>2270.3000000000002</v>
      </c>
      <c r="E6" s="243">
        <v>12362.700000000003</v>
      </c>
      <c r="F6" s="243">
        <v>12.999999999999998</v>
      </c>
      <c r="G6" s="243">
        <v>45.7</v>
      </c>
      <c r="H6" s="243">
        <v>252</v>
      </c>
      <c r="I6" s="243">
        <v>572.70000000000005</v>
      </c>
      <c r="J6" s="243">
        <v>580.30000000000007</v>
      </c>
      <c r="K6" s="243">
        <v>217.8</v>
      </c>
      <c r="L6" s="243">
        <v>224.79999999999995</v>
      </c>
      <c r="M6" s="244">
        <v>1217.3</v>
      </c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</row>
    <row r="7" spans="1:44" s="227" customFormat="1" ht="16.5">
      <c r="A7" s="242">
        <v>2018</v>
      </c>
      <c r="B7" s="245">
        <v>2859.3199999999997</v>
      </c>
      <c r="C7" s="243">
        <v>14262.339999999998</v>
      </c>
      <c r="D7" s="243">
        <v>2120.5999999999995</v>
      </c>
      <c r="E7" s="243">
        <v>12091.1</v>
      </c>
      <c r="F7" s="243">
        <v>12.399999999999999</v>
      </c>
      <c r="G7" s="243">
        <v>44.320000000000007</v>
      </c>
      <c r="H7" s="243">
        <v>275</v>
      </c>
      <c r="I7" s="243">
        <v>682.74</v>
      </c>
      <c r="J7" s="243">
        <v>188.92000000000002</v>
      </c>
      <c r="K7" s="243">
        <v>227.84999999999997</v>
      </c>
      <c r="L7" s="243">
        <v>262.40000000000003</v>
      </c>
      <c r="M7" s="244">
        <v>1216.2</v>
      </c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</row>
    <row r="8" spans="1:44" s="229" customFormat="1" ht="16.5" customHeight="1">
      <c r="A8" s="242">
        <v>2019</v>
      </c>
      <c r="B8" s="245">
        <v>2658.1000000000008</v>
      </c>
      <c r="C8" s="243">
        <v>17195.5</v>
      </c>
      <c r="D8" s="243">
        <v>2011.8</v>
      </c>
      <c r="E8" s="243">
        <v>13339</v>
      </c>
      <c r="F8" s="243">
        <v>7.1999999999999993</v>
      </c>
      <c r="G8" s="243">
        <v>26</v>
      </c>
      <c r="H8" s="243">
        <v>275.2</v>
      </c>
      <c r="I8" s="243">
        <v>972.50000000000011</v>
      </c>
      <c r="J8" s="243">
        <v>164.39999999999998</v>
      </c>
      <c r="K8" s="243">
        <v>197.3</v>
      </c>
      <c r="L8" s="243">
        <v>199.5</v>
      </c>
      <c r="M8" s="244">
        <v>2660.7</v>
      </c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</row>
    <row r="9" spans="1:44" s="229" customFormat="1" ht="16.5" customHeight="1">
      <c r="A9" s="242">
        <v>2020</v>
      </c>
      <c r="B9" s="245">
        <v>2535.4</v>
      </c>
      <c r="C9" s="243">
        <f>E9+G9+I9+K9+M9</f>
        <v>16347.999999999998</v>
      </c>
      <c r="D9" s="243">
        <v>1916</v>
      </c>
      <c r="E9" s="243">
        <v>12646.9</v>
      </c>
      <c r="F9" s="243">
        <v>6.8999999999999995</v>
      </c>
      <c r="G9" s="243">
        <v>24.9</v>
      </c>
      <c r="H9" s="243">
        <v>259.89999999999998</v>
      </c>
      <c r="I9" s="243">
        <v>918.4</v>
      </c>
      <c r="J9" s="243">
        <v>159.99999999999997</v>
      </c>
      <c r="K9" s="243">
        <v>191.90000000000003</v>
      </c>
      <c r="L9" s="243">
        <v>192.4</v>
      </c>
      <c r="M9" s="244">
        <v>2565.8999999999996</v>
      </c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</row>
    <row r="10" spans="1:44" s="232" customFormat="1" ht="16.5" customHeight="1">
      <c r="A10" s="246">
        <v>2021</v>
      </c>
      <c r="B10" s="1231">
        <f>SUM(B11:B37)</f>
        <v>2571.02</v>
      </c>
      <c r="C10" s="1231">
        <f>SUM(C11:C37)</f>
        <v>16604.23</v>
      </c>
      <c r="D10" s="1231">
        <f t="shared" ref="D10:F10" si="0">SUM(D11:D37)</f>
        <v>1902</v>
      </c>
      <c r="E10" s="1231">
        <f t="shared" si="0"/>
        <v>12633.800000000003</v>
      </c>
      <c r="F10" s="1232">
        <f t="shared" si="0"/>
        <v>7</v>
      </c>
      <c r="G10" s="1232">
        <v>24</v>
      </c>
      <c r="H10" s="1231">
        <f t="shared" ref="H10:M10" si="1">SUM(H11:H37)</f>
        <v>288.56</v>
      </c>
      <c r="I10" s="1231">
        <f t="shared" si="1"/>
        <v>1045.1099999999999</v>
      </c>
      <c r="J10" s="1231">
        <f t="shared" si="1"/>
        <v>175.05999999999997</v>
      </c>
      <c r="K10" s="1231">
        <f t="shared" si="1"/>
        <v>199.11999999999998</v>
      </c>
      <c r="L10" s="1231">
        <f t="shared" si="1"/>
        <v>198.39999999999998</v>
      </c>
      <c r="M10" s="1231">
        <f t="shared" si="1"/>
        <v>2702.2</v>
      </c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</row>
    <row r="11" spans="1:44" s="229" customFormat="1" ht="15.95" customHeight="1">
      <c r="A11" s="247" t="s">
        <v>302</v>
      </c>
      <c r="B11" s="1233">
        <f>D11+F11+H11+J11+L11</f>
        <v>222.50000000000003</v>
      </c>
      <c r="C11" s="1234">
        <f>E11+G11+I11+K11+M11</f>
        <v>1599.5</v>
      </c>
      <c r="D11" s="1235">
        <v>141.80000000000001</v>
      </c>
      <c r="E11" s="1234">
        <v>956</v>
      </c>
      <c r="F11" s="1237"/>
      <c r="G11" s="1237"/>
      <c r="H11" s="1237">
        <v>56</v>
      </c>
      <c r="I11" s="1237">
        <v>218.5</v>
      </c>
      <c r="J11" s="1237">
        <v>3.3</v>
      </c>
      <c r="K11" s="1237">
        <v>4.4000000000000004</v>
      </c>
      <c r="L11" s="1237">
        <v>21.4</v>
      </c>
      <c r="M11" s="1238">
        <v>420.6</v>
      </c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</row>
    <row r="12" spans="1:44" s="229" customFormat="1" ht="15.95" customHeight="1">
      <c r="A12" s="247" t="s">
        <v>303</v>
      </c>
      <c r="B12" s="1233">
        <f t="shared" ref="B12:C37" si="2">D12+F12+H12+J12+L12</f>
        <v>794.1</v>
      </c>
      <c r="C12" s="1234">
        <f t="shared" si="2"/>
        <v>5275.7</v>
      </c>
      <c r="D12" s="1235">
        <v>700</v>
      </c>
      <c r="E12" s="1234">
        <v>4652.1000000000004</v>
      </c>
      <c r="F12" s="1237">
        <v>1.5</v>
      </c>
      <c r="G12" s="1237">
        <v>5.0999999999999996</v>
      </c>
      <c r="H12" s="1237">
        <v>26.6</v>
      </c>
      <c r="I12" s="1237">
        <v>64.400000000000006</v>
      </c>
      <c r="J12" s="1237">
        <v>36.999999999999993</v>
      </c>
      <c r="K12" s="1237">
        <v>29.7</v>
      </c>
      <c r="L12" s="1237">
        <v>29</v>
      </c>
      <c r="M12" s="1238">
        <v>524.4</v>
      </c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</row>
    <row r="13" spans="1:44" s="229" customFormat="1" ht="15.95" customHeight="1">
      <c r="A13" s="247" t="s">
        <v>304</v>
      </c>
      <c r="B13" s="1233">
        <f t="shared" si="2"/>
        <v>424.49999999999994</v>
      </c>
      <c r="C13" s="1234">
        <f t="shared" si="2"/>
        <v>2906.3</v>
      </c>
      <c r="D13" s="1235">
        <v>351.7</v>
      </c>
      <c r="E13" s="1234">
        <v>2322.8000000000002</v>
      </c>
      <c r="F13" s="1237">
        <v>1.7</v>
      </c>
      <c r="G13" s="1237">
        <v>5.9</v>
      </c>
      <c r="H13" s="1237">
        <v>9</v>
      </c>
      <c r="I13" s="1237">
        <v>35.6</v>
      </c>
      <c r="J13" s="1237">
        <v>34.4</v>
      </c>
      <c r="K13" s="1237">
        <v>49.300000000000004</v>
      </c>
      <c r="L13" s="1237">
        <v>27.700000000000003</v>
      </c>
      <c r="M13" s="1238">
        <v>492.7</v>
      </c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</row>
    <row r="14" spans="1:44" s="229" customFormat="1" ht="15.95" customHeight="1">
      <c r="A14" s="247" t="s">
        <v>305</v>
      </c>
      <c r="B14" s="1233">
        <f t="shared" si="2"/>
        <v>649.93000000000006</v>
      </c>
      <c r="C14" s="1234">
        <f t="shared" si="2"/>
        <v>3685.3200000000006</v>
      </c>
      <c r="D14" s="1235">
        <v>355</v>
      </c>
      <c r="E14" s="1234">
        <v>2343</v>
      </c>
      <c r="F14" s="1237">
        <v>1.8</v>
      </c>
      <c r="G14" s="1237">
        <v>6.4</v>
      </c>
      <c r="H14" s="1237">
        <v>185.36</v>
      </c>
      <c r="I14" s="1237">
        <v>693.91000000000008</v>
      </c>
      <c r="J14" s="1237">
        <v>70.86999999999999</v>
      </c>
      <c r="K14" s="1237">
        <v>75.31</v>
      </c>
      <c r="L14" s="1237">
        <v>36.9</v>
      </c>
      <c r="M14" s="1238">
        <v>566.70000000000005</v>
      </c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</row>
    <row r="15" spans="1:44" s="229" customFormat="1" ht="15.95" customHeight="1">
      <c r="A15" s="247" t="s">
        <v>306</v>
      </c>
      <c r="B15" s="1233">
        <f t="shared" si="2"/>
        <v>3.7</v>
      </c>
      <c r="C15" s="1234">
        <f t="shared" si="2"/>
        <v>18.3</v>
      </c>
      <c r="D15" s="1235">
        <v>1.9</v>
      </c>
      <c r="E15" s="1234">
        <v>12.4</v>
      </c>
      <c r="F15" s="1237">
        <v>1.8</v>
      </c>
      <c r="G15" s="1237">
        <v>5.9</v>
      </c>
      <c r="H15" s="1237">
        <v>0</v>
      </c>
      <c r="I15" s="1237">
        <v>0</v>
      </c>
      <c r="J15" s="1237">
        <v>0</v>
      </c>
      <c r="K15" s="1237">
        <v>0</v>
      </c>
      <c r="L15" s="1237">
        <v>0</v>
      </c>
      <c r="M15" s="1238">
        <v>0</v>
      </c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</row>
    <row r="16" spans="1:44" s="229" customFormat="1" ht="15.95" customHeight="1">
      <c r="A16" s="247" t="s">
        <v>331</v>
      </c>
      <c r="B16" s="1233">
        <f t="shared" si="2"/>
        <v>82.8</v>
      </c>
      <c r="C16" s="1234">
        <f t="shared" si="2"/>
        <v>302.59999999999997</v>
      </c>
      <c r="D16" s="1235">
        <v>12.7</v>
      </c>
      <c r="E16" s="1234">
        <v>98.1</v>
      </c>
      <c r="F16" s="1237"/>
      <c r="G16" s="1237"/>
      <c r="H16" s="1237">
        <v>5.9</v>
      </c>
      <c r="I16" s="1237">
        <v>20.3</v>
      </c>
      <c r="J16" s="1237">
        <v>12.7</v>
      </c>
      <c r="K16" s="1237">
        <v>23</v>
      </c>
      <c r="L16" s="1237">
        <v>51.5</v>
      </c>
      <c r="M16" s="1238">
        <v>161.19999999999999</v>
      </c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</row>
    <row r="17" spans="1:44" s="229" customFormat="1" ht="15.95" customHeight="1">
      <c r="A17" s="247" t="s">
        <v>308</v>
      </c>
      <c r="B17" s="1233">
        <f t="shared" si="2"/>
        <v>0</v>
      </c>
      <c r="C17" s="1234">
        <f t="shared" si="2"/>
        <v>0</v>
      </c>
      <c r="D17" s="1235">
        <v>0</v>
      </c>
      <c r="E17" s="1236">
        <v>0</v>
      </c>
      <c r="F17" s="1237"/>
      <c r="G17" s="1237">
        <v>0</v>
      </c>
      <c r="H17" s="1237">
        <v>0</v>
      </c>
      <c r="I17" s="1237">
        <v>0</v>
      </c>
      <c r="J17" s="1237">
        <v>0</v>
      </c>
      <c r="K17" s="1237">
        <v>0</v>
      </c>
      <c r="L17" s="1237">
        <v>0</v>
      </c>
      <c r="M17" s="1238">
        <v>0</v>
      </c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</row>
    <row r="18" spans="1:44" s="229" customFormat="1" ht="15.95" customHeight="1">
      <c r="A18" s="247" t="s">
        <v>309</v>
      </c>
      <c r="B18" s="1233">
        <f t="shared" si="2"/>
        <v>0</v>
      </c>
      <c r="C18" s="1234">
        <f t="shared" si="2"/>
        <v>0</v>
      </c>
      <c r="D18" s="1235">
        <v>0</v>
      </c>
      <c r="E18" s="1236">
        <v>0</v>
      </c>
      <c r="F18" s="1237"/>
      <c r="G18" s="1237">
        <v>0</v>
      </c>
      <c r="H18" s="1237">
        <v>0</v>
      </c>
      <c r="I18" s="1237">
        <v>0</v>
      </c>
      <c r="J18" s="1237">
        <v>0</v>
      </c>
      <c r="K18" s="1237">
        <v>0</v>
      </c>
      <c r="L18" s="1237">
        <v>0</v>
      </c>
      <c r="M18" s="1238">
        <v>0</v>
      </c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</row>
    <row r="19" spans="1:44" s="229" customFormat="1" ht="15.95" customHeight="1">
      <c r="A19" s="247" t="s">
        <v>310</v>
      </c>
      <c r="B19" s="1233">
        <f t="shared" si="2"/>
        <v>0</v>
      </c>
      <c r="C19" s="1234">
        <f t="shared" si="2"/>
        <v>0</v>
      </c>
      <c r="D19" s="1235">
        <v>0</v>
      </c>
      <c r="E19" s="1236">
        <v>0</v>
      </c>
      <c r="F19" s="1237"/>
      <c r="G19" s="1237">
        <v>0</v>
      </c>
      <c r="H19" s="1237">
        <v>0</v>
      </c>
      <c r="I19" s="1237">
        <v>0</v>
      </c>
      <c r="J19" s="1237">
        <v>0</v>
      </c>
      <c r="K19" s="1237">
        <v>0</v>
      </c>
      <c r="L19" s="1237">
        <v>0</v>
      </c>
      <c r="M19" s="1238">
        <v>0</v>
      </c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</row>
    <row r="20" spans="1:44" s="229" customFormat="1" ht="15.95" customHeight="1">
      <c r="A20" s="247" t="s">
        <v>311</v>
      </c>
      <c r="B20" s="1233">
        <f t="shared" si="2"/>
        <v>0</v>
      </c>
      <c r="C20" s="1234">
        <f t="shared" si="2"/>
        <v>0</v>
      </c>
      <c r="D20" s="1235">
        <v>0</v>
      </c>
      <c r="E20" s="1236">
        <v>0</v>
      </c>
      <c r="F20" s="1237"/>
      <c r="G20" s="1237">
        <v>0</v>
      </c>
      <c r="H20" s="1237">
        <v>0</v>
      </c>
      <c r="I20" s="1237">
        <v>0</v>
      </c>
      <c r="J20" s="1237">
        <v>0</v>
      </c>
      <c r="K20" s="1237">
        <v>0</v>
      </c>
      <c r="L20" s="1237">
        <v>0</v>
      </c>
      <c r="M20" s="1238">
        <v>0</v>
      </c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</row>
    <row r="21" spans="1:44" s="229" customFormat="1" ht="15.95" customHeight="1">
      <c r="A21" s="247" t="s">
        <v>332</v>
      </c>
      <c r="B21" s="1233">
        <f t="shared" si="2"/>
        <v>0</v>
      </c>
      <c r="C21" s="1234">
        <f t="shared" si="2"/>
        <v>0</v>
      </c>
      <c r="D21" s="1235">
        <v>0</v>
      </c>
      <c r="E21" s="1236">
        <v>0</v>
      </c>
      <c r="F21" s="1237"/>
      <c r="G21" s="1237">
        <v>0</v>
      </c>
      <c r="H21" s="1237">
        <v>0</v>
      </c>
      <c r="I21" s="1237">
        <v>0</v>
      </c>
      <c r="J21" s="1237">
        <v>0</v>
      </c>
      <c r="K21" s="1237">
        <v>0</v>
      </c>
      <c r="L21" s="1237">
        <v>0</v>
      </c>
      <c r="M21" s="1238">
        <v>0</v>
      </c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</row>
    <row r="22" spans="1:44" s="229" customFormat="1" ht="15.95" customHeight="1">
      <c r="A22" s="247" t="s">
        <v>313</v>
      </c>
      <c r="B22" s="1233">
        <f t="shared" si="2"/>
        <v>0</v>
      </c>
      <c r="C22" s="1234">
        <f t="shared" si="2"/>
        <v>0</v>
      </c>
      <c r="D22" s="1235">
        <v>0</v>
      </c>
      <c r="E22" s="1236">
        <v>0</v>
      </c>
      <c r="F22" s="1237"/>
      <c r="G22" s="1237">
        <v>0</v>
      </c>
      <c r="H22" s="1237">
        <v>0</v>
      </c>
      <c r="I22" s="1237">
        <v>0</v>
      </c>
      <c r="J22" s="1237">
        <v>0</v>
      </c>
      <c r="K22" s="1237">
        <v>0</v>
      </c>
      <c r="L22" s="1237">
        <v>0</v>
      </c>
      <c r="M22" s="1238">
        <v>0</v>
      </c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</row>
    <row r="23" spans="1:44" s="229" customFormat="1" ht="15.95" customHeight="1">
      <c r="A23" s="247" t="s">
        <v>314</v>
      </c>
      <c r="B23" s="1233">
        <f t="shared" si="2"/>
        <v>0</v>
      </c>
      <c r="C23" s="1234">
        <f t="shared" si="2"/>
        <v>0</v>
      </c>
      <c r="D23" s="1235">
        <v>0</v>
      </c>
      <c r="E23" s="1236">
        <v>0</v>
      </c>
      <c r="F23" s="1237"/>
      <c r="G23" s="1237">
        <v>0</v>
      </c>
      <c r="H23" s="1237">
        <v>0</v>
      </c>
      <c r="I23" s="1237">
        <v>0</v>
      </c>
      <c r="J23" s="1237">
        <v>0</v>
      </c>
      <c r="K23" s="1237">
        <v>0</v>
      </c>
      <c r="L23" s="1237">
        <v>0</v>
      </c>
      <c r="M23" s="1238">
        <v>0</v>
      </c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</row>
    <row r="24" spans="1:44" s="229" customFormat="1" ht="15.95" customHeight="1">
      <c r="A24" s="247" t="s">
        <v>315</v>
      </c>
      <c r="B24" s="1233">
        <f t="shared" si="2"/>
        <v>0</v>
      </c>
      <c r="C24" s="1234">
        <f t="shared" si="2"/>
        <v>0</v>
      </c>
      <c r="D24" s="1235">
        <v>0</v>
      </c>
      <c r="E24" s="1236">
        <v>0</v>
      </c>
      <c r="F24" s="1237"/>
      <c r="G24" s="1237">
        <v>0</v>
      </c>
      <c r="H24" s="1237">
        <v>0</v>
      </c>
      <c r="I24" s="1237">
        <v>0</v>
      </c>
      <c r="J24" s="1237">
        <v>0</v>
      </c>
      <c r="K24" s="1237">
        <v>0</v>
      </c>
      <c r="L24" s="1237">
        <v>0</v>
      </c>
      <c r="M24" s="1238">
        <v>0</v>
      </c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</row>
    <row r="25" spans="1:44" s="229" customFormat="1" ht="15.95" customHeight="1">
      <c r="A25" s="247" t="s">
        <v>316</v>
      </c>
      <c r="B25" s="1233">
        <f t="shared" si="2"/>
        <v>0</v>
      </c>
      <c r="C25" s="1234">
        <f t="shared" si="2"/>
        <v>0</v>
      </c>
      <c r="D25" s="1235">
        <v>0</v>
      </c>
      <c r="E25" s="1236">
        <v>0</v>
      </c>
      <c r="F25" s="1237"/>
      <c r="G25" s="1237">
        <v>0</v>
      </c>
      <c r="H25" s="1237">
        <v>0</v>
      </c>
      <c r="I25" s="1237">
        <v>0</v>
      </c>
      <c r="J25" s="1237">
        <v>0</v>
      </c>
      <c r="K25" s="1237">
        <v>0</v>
      </c>
      <c r="L25" s="1237">
        <v>0</v>
      </c>
      <c r="M25" s="1238">
        <v>0</v>
      </c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</row>
    <row r="26" spans="1:44" s="229" customFormat="1" ht="15.95" customHeight="1">
      <c r="A26" s="247" t="s">
        <v>317</v>
      </c>
      <c r="B26" s="1233">
        <f t="shared" si="2"/>
        <v>0</v>
      </c>
      <c r="C26" s="1234">
        <f t="shared" si="2"/>
        <v>0</v>
      </c>
      <c r="D26" s="1235">
        <v>0</v>
      </c>
      <c r="E26" s="1236">
        <v>0</v>
      </c>
      <c r="F26" s="1237"/>
      <c r="G26" s="1237">
        <v>0</v>
      </c>
      <c r="H26" s="1237">
        <v>0</v>
      </c>
      <c r="I26" s="1237">
        <v>0</v>
      </c>
      <c r="J26" s="1237">
        <v>0</v>
      </c>
      <c r="K26" s="1237">
        <v>0</v>
      </c>
      <c r="L26" s="1237">
        <v>0</v>
      </c>
      <c r="M26" s="1238">
        <v>0</v>
      </c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</row>
    <row r="27" spans="1:44" s="229" customFormat="1" ht="15.95" customHeight="1">
      <c r="A27" s="247" t="s">
        <v>318</v>
      </c>
      <c r="B27" s="1233">
        <f t="shared" si="2"/>
        <v>0</v>
      </c>
      <c r="C27" s="1234">
        <f t="shared" si="2"/>
        <v>0</v>
      </c>
      <c r="D27" s="1235">
        <v>0</v>
      </c>
      <c r="E27" s="1236">
        <v>0</v>
      </c>
      <c r="F27" s="1237"/>
      <c r="G27" s="1237">
        <v>0</v>
      </c>
      <c r="H27" s="1237">
        <v>0</v>
      </c>
      <c r="I27" s="1237">
        <v>0</v>
      </c>
      <c r="J27" s="1237">
        <v>0</v>
      </c>
      <c r="K27" s="1237">
        <v>0</v>
      </c>
      <c r="L27" s="1237">
        <v>0</v>
      </c>
      <c r="M27" s="1238">
        <v>0</v>
      </c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</row>
    <row r="28" spans="1:44" s="229" customFormat="1" ht="15.95" customHeight="1">
      <c r="A28" s="247" t="s">
        <v>319</v>
      </c>
      <c r="B28" s="1233">
        <f t="shared" si="2"/>
        <v>0</v>
      </c>
      <c r="C28" s="1234">
        <f t="shared" si="2"/>
        <v>0</v>
      </c>
      <c r="D28" s="1235">
        <v>0</v>
      </c>
      <c r="E28" s="1236">
        <v>0</v>
      </c>
      <c r="F28" s="1237"/>
      <c r="G28" s="1237">
        <v>0</v>
      </c>
      <c r="H28" s="1237">
        <v>0</v>
      </c>
      <c r="I28" s="1237">
        <v>0</v>
      </c>
      <c r="J28" s="1237">
        <v>0</v>
      </c>
      <c r="K28" s="1237">
        <v>0</v>
      </c>
      <c r="L28" s="1237">
        <v>0</v>
      </c>
      <c r="M28" s="1238">
        <v>0</v>
      </c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</row>
    <row r="29" spans="1:44" s="229" customFormat="1" ht="15.95" customHeight="1">
      <c r="A29" s="247" t="s">
        <v>320</v>
      </c>
      <c r="B29" s="1233">
        <f t="shared" si="2"/>
        <v>0</v>
      </c>
      <c r="C29" s="1234">
        <f t="shared" si="2"/>
        <v>0</v>
      </c>
      <c r="D29" s="1235">
        <v>0</v>
      </c>
      <c r="E29" s="1236">
        <v>0</v>
      </c>
      <c r="F29" s="1237"/>
      <c r="G29" s="1237">
        <v>0</v>
      </c>
      <c r="H29" s="1237">
        <v>0</v>
      </c>
      <c r="I29" s="1237">
        <v>0</v>
      </c>
      <c r="J29" s="1237">
        <v>0</v>
      </c>
      <c r="K29" s="1237">
        <v>0</v>
      </c>
      <c r="L29" s="1237">
        <v>0</v>
      </c>
      <c r="M29" s="1238">
        <v>0</v>
      </c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</row>
    <row r="30" spans="1:44" s="229" customFormat="1" ht="15.95" customHeight="1">
      <c r="A30" s="247" t="s">
        <v>321</v>
      </c>
      <c r="B30" s="1233">
        <f t="shared" si="2"/>
        <v>15.9</v>
      </c>
      <c r="C30" s="1234">
        <f t="shared" si="2"/>
        <v>116.5</v>
      </c>
      <c r="D30" s="1235">
        <v>12.1</v>
      </c>
      <c r="E30" s="1234">
        <v>80.2</v>
      </c>
      <c r="F30" s="1237"/>
      <c r="G30" s="1237">
        <v>0</v>
      </c>
      <c r="H30" s="1237">
        <v>0.5</v>
      </c>
      <c r="I30" s="1237">
        <v>1.1000000000000001</v>
      </c>
      <c r="J30" s="1237">
        <v>1.3</v>
      </c>
      <c r="K30" s="1237">
        <v>1.2</v>
      </c>
      <c r="L30" s="1237">
        <v>2</v>
      </c>
      <c r="M30" s="1238">
        <v>34</v>
      </c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</row>
    <row r="31" spans="1:44" s="229" customFormat="1" ht="15.95" customHeight="1">
      <c r="A31" s="247" t="s">
        <v>322</v>
      </c>
      <c r="B31" s="1233">
        <f t="shared" si="2"/>
        <v>19.600000000000001</v>
      </c>
      <c r="C31" s="1234">
        <f t="shared" si="2"/>
        <v>98.8</v>
      </c>
      <c r="D31" s="1235">
        <v>14.3</v>
      </c>
      <c r="E31" s="1234">
        <v>93.6</v>
      </c>
      <c r="F31" s="1237"/>
      <c r="G31" s="1237">
        <v>0</v>
      </c>
      <c r="H31" s="1237">
        <v>0</v>
      </c>
      <c r="I31" s="1237">
        <v>0</v>
      </c>
      <c r="J31" s="1237">
        <v>5.3</v>
      </c>
      <c r="K31" s="1237">
        <v>5.2</v>
      </c>
      <c r="L31" s="1237">
        <v>0</v>
      </c>
      <c r="M31" s="1238">
        <v>0</v>
      </c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</row>
    <row r="32" spans="1:44" s="229" customFormat="1" ht="15.95" customHeight="1">
      <c r="A32" s="247" t="s">
        <v>323</v>
      </c>
      <c r="B32" s="1233">
        <f t="shared" si="2"/>
        <v>4.8</v>
      </c>
      <c r="C32" s="1234">
        <f t="shared" si="2"/>
        <v>31.7</v>
      </c>
      <c r="D32" s="1235">
        <v>4.8</v>
      </c>
      <c r="E32" s="1234">
        <v>31.7</v>
      </c>
      <c r="F32" s="1237"/>
      <c r="G32" s="1237">
        <v>0</v>
      </c>
      <c r="H32" s="1237">
        <v>0</v>
      </c>
      <c r="I32" s="1237">
        <v>0</v>
      </c>
      <c r="J32" s="1237">
        <v>0</v>
      </c>
      <c r="K32" s="1237">
        <v>0</v>
      </c>
      <c r="L32" s="1237">
        <v>0</v>
      </c>
      <c r="M32" s="1238">
        <v>0</v>
      </c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</row>
    <row r="33" spans="1:44" s="229" customFormat="1" ht="15.95" customHeight="1">
      <c r="A33" s="247" t="s">
        <v>324</v>
      </c>
      <c r="B33" s="1233">
        <f t="shared" si="2"/>
        <v>0</v>
      </c>
      <c r="C33" s="1234">
        <f t="shared" si="2"/>
        <v>0</v>
      </c>
      <c r="D33" s="1235">
        <v>0</v>
      </c>
      <c r="E33" s="1234">
        <v>0</v>
      </c>
      <c r="F33" s="1237"/>
      <c r="G33" s="1237">
        <v>0</v>
      </c>
      <c r="H33" s="1237">
        <v>0</v>
      </c>
      <c r="I33" s="1237">
        <v>0</v>
      </c>
      <c r="J33" s="1237">
        <v>0</v>
      </c>
      <c r="K33" s="1237">
        <v>0</v>
      </c>
      <c r="L33" s="1237">
        <v>0</v>
      </c>
      <c r="M33" s="1238">
        <v>0</v>
      </c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</row>
    <row r="34" spans="1:44" s="229" customFormat="1" ht="15.95" customHeight="1">
      <c r="A34" s="247" t="s">
        <v>325</v>
      </c>
      <c r="B34" s="1233">
        <f t="shared" si="2"/>
        <v>50.100000000000009</v>
      </c>
      <c r="C34" s="1234">
        <f t="shared" si="2"/>
        <v>359.3</v>
      </c>
      <c r="D34" s="1235">
        <v>45.2</v>
      </c>
      <c r="E34" s="1234">
        <v>299</v>
      </c>
      <c r="F34" s="1237"/>
      <c r="G34" s="1237">
        <v>0</v>
      </c>
      <c r="H34" s="1237">
        <v>0.7</v>
      </c>
      <c r="I34" s="1237">
        <v>1.5</v>
      </c>
      <c r="J34" s="1237">
        <v>1.2</v>
      </c>
      <c r="K34" s="1237">
        <v>0.6</v>
      </c>
      <c r="L34" s="1237">
        <v>3</v>
      </c>
      <c r="M34" s="1238">
        <v>58.2</v>
      </c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</row>
    <row r="35" spans="1:44" s="229" customFormat="1" ht="15.95" customHeight="1">
      <c r="A35" s="247" t="s">
        <v>326</v>
      </c>
      <c r="B35" s="1233">
        <f t="shared" si="2"/>
        <v>104.69</v>
      </c>
      <c r="C35" s="1234">
        <f t="shared" si="2"/>
        <v>741.82999999999993</v>
      </c>
      <c r="D35" s="1235">
        <v>95.5</v>
      </c>
      <c r="E35" s="1234">
        <v>633.4</v>
      </c>
      <c r="F35" s="1237"/>
      <c r="G35" s="1237">
        <v>0</v>
      </c>
      <c r="H35" s="1237">
        <v>0.9</v>
      </c>
      <c r="I35" s="1237">
        <v>2</v>
      </c>
      <c r="J35" s="1237">
        <v>1.69</v>
      </c>
      <c r="K35" s="1237">
        <v>1.6300000000000001</v>
      </c>
      <c r="L35" s="1237">
        <v>6.6</v>
      </c>
      <c r="M35" s="1238">
        <v>104.8</v>
      </c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</row>
    <row r="36" spans="1:44" s="229" customFormat="1" ht="15.95" customHeight="1">
      <c r="A36" s="247" t="s">
        <v>327</v>
      </c>
      <c r="B36" s="1233">
        <f t="shared" si="2"/>
        <v>129.29999999999998</v>
      </c>
      <c r="C36" s="1234">
        <f t="shared" si="2"/>
        <v>829.98</v>
      </c>
      <c r="D36" s="1235">
        <v>119</v>
      </c>
      <c r="E36" s="1234">
        <v>791</v>
      </c>
      <c r="F36" s="1237"/>
      <c r="G36" s="1237">
        <v>0</v>
      </c>
      <c r="H36" s="1237">
        <v>3</v>
      </c>
      <c r="I36" s="1237">
        <v>6.1</v>
      </c>
      <c r="J36" s="1237">
        <v>5.0999999999999996</v>
      </c>
      <c r="K36" s="1237">
        <v>5.28</v>
      </c>
      <c r="L36" s="1237">
        <v>2.2000000000000002</v>
      </c>
      <c r="M36" s="1238">
        <v>27.6</v>
      </c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</row>
    <row r="37" spans="1:44" s="230" customFormat="1" ht="15.95" customHeight="1">
      <c r="A37" s="249" t="s">
        <v>328</v>
      </c>
      <c r="B37" s="1233">
        <f t="shared" si="2"/>
        <v>69.100000000000009</v>
      </c>
      <c r="C37" s="1234">
        <f t="shared" si="2"/>
        <v>638.4</v>
      </c>
      <c r="D37" s="1235">
        <v>48</v>
      </c>
      <c r="E37" s="1234">
        <v>320.5</v>
      </c>
      <c r="F37" s="1237">
        <v>0.2</v>
      </c>
      <c r="G37" s="1237">
        <v>0.7</v>
      </c>
      <c r="H37" s="1237">
        <v>0.6</v>
      </c>
      <c r="I37" s="1237">
        <v>1.7</v>
      </c>
      <c r="J37" s="1237">
        <v>2.2000000000000002</v>
      </c>
      <c r="K37" s="1237">
        <v>3.5</v>
      </c>
      <c r="L37" s="1237">
        <v>18.100000000000001</v>
      </c>
      <c r="M37" s="1238">
        <v>312</v>
      </c>
      <c r="N37" s="228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3"/>
      <c r="AG37" s="233"/>
      <c r="AH37" s="233"/>
      <c r="AI37" s="233"/>
      <c r="AJ37" s="233"/>
      <c r="AK37" s="233"/>
      <c r="AL37" s="233"/>
      <c r="AM37" s="233"/>
      <c r="AN37" s="233"/>
      <c r="AO37" s="233"/>
      <c r="AP37" s="233"/>
      <c r="AQ37" s="233"/>
      <c r="AR37" s="233"/>
    </row>
    <row r="38" spans="1:44" s="239" customFormat="1" ht="24.75" customHeight="1">
      <c r="A38" s="1022" t="s">
        <v>333</v>
      </c>
      <c r="B38" s="1022"/>
      <c r="C38" s="1022"/>
      <c r="E38" s="240"/>
      <c r="F38" s="238"/>
      <c r="H38" s="238"/>
      <c r="I38" s="238"/>
      <c r="K38" s="241" t="s">
        <v>334</v>
      </c>
    </row>
    <row r="39" spans="1:44" s="1" customFormat="1" ht="1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44" s="6" customFormat="1" ht="20.10000000000000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44" s="6" customFormat="1" ht="20.10000000000000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44" s="6" customFormat="1" ht="20.10000000000000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44" s="6" customFormat="1" ht="20.10000000000000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44" s="6" customFormat="1" ht="30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44" s="6" customFormat="1" ht="30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44" s="24" customFormat="1" ht="18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mergeCells count="9">
    <mergeCell ref="A38:C38"/>
    <mergeCell ref="A1:M1"/>
    <mergeCell ref="L3:M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Z38"/>
  <sheetViews>
    <sheetView view="pageBreakPreview" zoomScaleNormal="100" zoomScaleSheetLayoutView="100" workbookViewId="0">
      <selection activeCell="C26" sqref="C26"/>
    </sheetView>
  </sheetViews>
  <sheetFormatPr defaultColWidth="8.88671875" defaultRowHeight="13.5"/>
  <cols>
    <col min="1" max="1" width="8.77734375" style="5" customWidth="1"/>
    <col min="2" max="5" width="14.77734375" style="5" customWidth="1"/>
    <col min="6" max="16384" width="8.88671875" style="5"/>
  </cols>
  <sheetData>
    <row r="1" spans="1:52" s="21" customFormat="1" ht="20.100000000000001" customHeight="1">
      <c r="A1" s="982" t="s">
        <v>543</v>
      </c>
      <c r="B1" s="982"/>
      <c r="C1" s="982"/>
      <c r="D1" s="982"/>
      <c r="E1" s="982"/>
    </row>
    <row r="2" spans="1:52" s="4" customFormat="1" ht="15" customHeight="1" thickBot="1">
      <c r="A2" s="136" t="s">
        <v>8</v>
      </c>
      <c r="B2" s="136"/>
      <c r="C2" s="136"/>
      <c r="D2" s="136"/>
      <c r="E2" s="136"/>
    </row>
    <row r="3" spans="1:52" s="3" customFormat="1" ht="40.5" customHeight="1">
      <c r="A3" s="1027"/>
      <c r="B3" s="1029" t="s">
        <v>229</v>
      </c>
      <c r="C3" s="1030"/>
      <c r="D3" s="1029" t="s">
        <v>233</v>
      </c>
      <c r="E3" s="1031"/>
    </row>
    <row r="4" spans="1:52" s="3" customFormat="1" ht="39" customHeight="1">
      <c r="A4" s="1028"/>
      <c r="B4" s="204" t="s">
        <v>215</v>
      </c>
      <c r="C4" s="327" t="s">
        <v>5</v>
      </c>
      <c r="D4" s="327" t="s">
        <v>215</v>
      </c>
      <c r="E4" s="302" t="s">
        <v>5</v>
      </c>
    </row>
    <row r="5" spans="1:52" s="225" customFormat="1" ht="21.75" customHeight="1">
      <c r="A5" s="296">
        <v>2016</v>
      </c>
      <c r="B5" s="324">
        <v>2123.1999999999998</v>
      </c>
      <c r="C5" s="325">
        <v>14701.8</v>
      </c>
      <c r="D5" s="325">
        <v>2123.1999999999998</v>
      </c>
      <c r="E5" s="326">
        <v>14701.8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2" s="227" customFormat="1" ht="21.75" customHeight="1">
      <c r="A6" s="296">
        <v>2017</v>
      </c>
      <c r="B6" s="303">
        <v>2270.3000000000002</v>
      </c>
      <c r="C6" s="303">
        <v>11622.700000000003</v>
      </c>
      <c r="D6" s="303">
        <v>2270.3000000000002</v>
      </c>
      <c r="E6" s="304">
        <v>11622.700000000003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</row>
    <row r="7" spans="1:52" s="227" customFormat="1" ht="21.75" customHeight="1">
      <c r="A7" s="296">
        <v>2018</v>
      </c>
      <c r="B7" s="303">
        <v>2119</v>
      </c>
      <c r="C7" s="303">
        <v>12078.1</v>
      </c>
      <c r="D7" s="303">
        <v>2119</v>
      </c>
      <c r="E7" s="304">
        <v>12078.1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</row>
    <row r="8" spans="1:52" s="230" customFormat="1" ht="21.75" customHeight="1">
      <c r="A8" s="296">
        <v>2019</v>
      </c>
      <c r="B8" s="305">
        <v>2011.8</v>
      </c>
      <c r="C8" s="303">
        <v>13339</v>
      </c>
      <c r="D8" s="303">
        <v>2011.8</v>
      </c>
      <c r="E8" s="304">
        <v>13339</v>
      </c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</row>
    <row r="9" spans="1:52" s="230" customFormat="1" ht="21.75" customHeight="1">
      <c r="A9" s="296">
        <v>2020</v>
      </c>
      <c r="B9" s="303">
        <v>1916.2</v>
      </c>
      <c r="C9" s="303">
        <v>13339</v>
      </c>
      <c r="D9" s="303">
        <v>1916.2</v>
      </c>
      <c r="E9" s="304">
        <v>13339</v>
      </c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</row>
    <row r="10" spans="1:52" s="236" customFormat="1" ht="21.75" customHeight="1" thickBot="1">
      <c r="A10" s="297">
        <v>2021</v>
      </c>
      <c r="B10" s="306">
        <v>1902</v>
      </c>
      <c r="C10" s="306">
        <v>12633.800000000003</v>
      </c>
      <c r="D10" s="307">
        <v>1902</v>
      </c>
      <c r="E10" s="308">
        <v>12633.800000000003</v>
      </c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5"/>
      <c r="R10" s="234"/>
      <c r="S10" s="234"/>
      <c r="T10" s="235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234"/>
      <c r="AM10" s="234"/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34"/>
      <c r="AY10" s="234"/>
      <c r="AZ10" s="234"/>
    </row>
    <row r="11" spans="1:52" s="230" customFormat="1" ht="13.5" customHeight="1">
      <c r="A11" s="298" t="s">
        <v>302</v>
      </c>
      <c r="B11" s="309">
        <v>141.80000000000001</v>
      </c>
      <c r="C11" s="310">
        <v>956</v>
      </c>
      <c r="D11" s="311">
        <v>141.80000000000001</v>
      </c>
      <c r="E11" s="312">
        <v>956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  <c r="AV11" s="233"/>
      <c r="AW11" s="233"/>
      <c r="AX11" s="233"/>
      <c r="AY11" s="233"/>
      <c r="AZ11" s="233"/>
    </row>
    <row r="12" spans="1:52" s="230" customFormat="1" ht="13.5" customHeight="1">
      <c r="A12" s="299" t="s">
        <v>303</v>
      </c>
      <c r="B12" s="313">
        <v>700</v>
      </c>
      <c r="C12" s="314">
        <v>4652.1000000000004</v>
      </c>
      <c r="D12" s="315">
        <v>700</v>
      </c>
      <c r="E12" s="316">
        <v>4652.1000000000004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</row>
    <row r="13" spans="1:52" s="230" customFormat="1" ht="13.5" customHeight="1">
      <c r="A13" s="299" t="s">
        <v>304</v>
      </c>
      <c r="B13" s="313">
        <v>351.7</v>
      </c>
      <c r="C13" s="314">
        <v>2322.8000000000002</v>
      </c>
      <c r="D13" s="315">
        <v>351.7</v>
      </c>
      <c r="E13" s="316">
        <v>2322.8000000000002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</row>
    <row r="14" spans="1:52" s="230" customFormat="1" ht="13.5" customHeight="1">
      <c r="A14" s="300" t="s">
        <v>305</v>
      </c>
      <c r="B14" s="313">
        <v>355</v>
      </c>
      <c r="C14" s="314">
        <v>2343</v>
      </c>
      <c r="D14" s="315">
        <v>355</v>
      </c>
      <c r="E14" s="316">
        <v>2343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</row>
    <row r="15" spans="1:52" s="230" customFormat="1" ht="13.5" customHeight="1">
      <c r="A15" s="300" t="s">
        <v>306</v>
      </c>
      <c r="B15" s="313">
        <v>1.9</v>
      </c>
      <c r="C15" s="314">
        <v>12.4</v>
      </c>
      <c r="D15" s="315">
        <v>1.9</v>
      </c>
      <c r="E15" s="316">
        <v>12.4</v>
      </c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</row>
    <row r="16" spans="1:52" s="230" customFormat="1" ht="13.5" customHeight="1">
      <c r="A16" s="300" t="s">
        <v>331</v>
      </c>
      <c r="B16" s="313">
        <v>12.7</v>
      </c>
      <c r="C16" s="314">
        <v>98.1</v>
      </c>
      <c r="D16" s="315">
        <v>12.7</v>
      </c>
      <c r="E16" s="316">
        <v>98.1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</row>
    <row r="17" spans="1:52" s="230" customFormat="1" ht="13.5" customHeight="1">
      <c r="A17" s="300" t="s">
        <v>308</v>
      </c>
      <c r="B17" s="313">
        <v>0</v>
      </c>
      <c r="C17" s="314">
        <v>0</v>
      </c>
      <c r="D17" s="315">
        <v>0</v>
      </c>
      <c r="E17" s="316">
        <v>0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3"/>
      <c r="AW17" s="233"/>
      <c r="AX17" s="233"/>
      <c r="AY17" s="233"/>
      <c r="AZ17" s="233"/>
    </row>
    <row r="18" spans="1:52" s="230" customFormat="1" ht="13.5" customHeight="1">
      <c r="A18" s="300" t="s">
        <v>309</v>
      </c>
      <c r="B18" s="313">
        <v>0</v>
      </c>
      <c r="C18" s="314">
        <v>0</v>
      </c>
      <c r="D18" s="315">
        <v>0</v>
      </c>
      <c r="E18" s="316">
        <v>0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</row>
    <row r="19" spans="1:52" s="230" customFormat="1" ht="13.5" customHeight="1">
      <c r="A19" s="300" t="s">
        <v>310</v>
      </c>
      <c r="B19" s="313">
        <v>0</v>
      </c>
      <c r="C19" s="314">
        <v>0</v>
      </c>
      <c r="D19" s="315">
        <v>0</v>
      </c>
      <c r="E19" s="316">
        <v>0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</row>
    <row r="20" spans="1:52" s="230" customFormat="1" ht="13.5" customHeight="1">
      <c r="A20" s="300" t="s">
        <v>311</v>
      </c>
      <c r="B20" s="313">
        <v>0</v>
      </c>
      <c r="C20" s="314">
        <v>0</v>
      </c>
      <c r="D20" s="315">
        <v>0</v>
      </c>
      <c r="E20" s="316">
        <v>0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</row>
    <row r="21" spans="1:52" s="230" customFormat="1" ht="13.5" customHeight="1">
      <c r="A21" s="300" t="s">
        <v>312</v>
      </c>
      <c r="B21" s="313">
        <v>0</v>
      </c>
      <c r="C21" s="314">
        <v>0</v>
      </c>
      <c r="D21" s="315">
        <v>0</v>
      </c>
      <c r="E21" s="316">
        <v>0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</row>
    <row r="22" spans="1:52" s="230" customFormat="1" ht="13.5" customHeight="1">
      <c r="A22" s="300" t="s">
        <v>313</v>
      </c>
      <c r="B22" s="313">
        <v>0</v>
      </c>
      <c r="C22" s="314">
        <v>0</v>
      </c>
      <c r="D22" s="315">
        <v>0</v>
      </c>
      <c r="E22" s="316">
        <v>0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</row>
    <row r="23" spans="1:52" s="230" customFormat="1" ht="13.5" customHeight="1">
      <c r="A23" s="300" t="s">
        <v>314</v>
      </c>
      <c r="B23" s="313">
        <v>0</v>
      </c>
      <c r="C23" s="314">
        <v>0</v>
      </c>
      <c r="D23" s="315">
        <v>0</v>
      </c>
      <c r="E23" s="316">
        <v>0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233"/>
    </row>
    <row r="24" spans="1:52" s="230" customFormat="1" ht="13.5" customHeight="1">
      <c r="A24" s="300" t="s">
        <v>315</v>
      </c>
      <c r="B24" s="313">
        <v>0</v>
      </c>
      <c r="C24" s="314">
        <v>0</v>
      </c>
      <c r="D24" s="315">
        <v>0</v>
      </c>
      <c r="E24" s="316">
        <v>0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  <c r="AU24" s="233"/>
      <c r="AV24" s="233"/>
      <c r="AW24" s="233"/>
      <c r="AX24" s="233"/>
      <c r="AY24" s="233"/>
      <c r="AZ24" s="233"/>
    </row>
    <row r="25" spans="1:52" s="230" customFormat="1" ht="13.5" customHeight="1">
      <c r="A25" s="300" t="s">
        <v>316</v>
      </c>
      <c r="B25" s="313">
        <v>0</v>
      </c>
      <c r="C25" s="314">
        <v>0</v>
      </c>
      <c r="D25" s="315">
        <v>0</v>
      </c>
      <c r="E25" s="316">
        <v>0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  <c r="AS25" s="233"/>
      <c r="AT25" s="233"/>
      <c r="AU25" s="233"/>
      <c r="AV25" s="233"/>
      <c r="AW25" s="233"/>
      <c r="AX25" s="233"/>
      <c r="AY25" s="233"/>
      <c r="AZ25" s="233"/>
    </row>
    <row r="26" spans="1:52" s="230" customFormat="1" ht="13.5" customHeight="1">
      <c r="A26" s="300" t="s">
        <v>317</v>
      </c>
      <c r="B26" s="313">
        <v>0</v>
      </c>
      <c r="C26" s="314">
        <v>0</v>
      </c>
      <c r="D26" s="315">
        <v>0</v>
      </c>
      <c r="E26" s="316">
        <v>0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</row>
    <row r="27" spans="1:52" s="230" customFormat="1" ht="13.5" customHeight="1">
      <c r="A27" s="300" t="s">
        <v>318</v>
      </c>
      <c r="B27" s="313">
        <v>0</v>
      </c>
      <c r="C27" s="314">
        <v>0</v>
      </c>
      <c r="D27" s="315">
        <v>0</v>
      </c>
      <c r="E27" s="316">
        <v>0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3"/>
      <c r="AL27" s="233"/>
      <c r="AM27" s="233"/>
      <c r="AN27" s="233"/>
      <c r="AO27" s="233"/>
      <c r="AP27" s="233"/>
      <c r="AQ27" s="233"/>
      <c r="AR27" s="233"/>
      <c r="AS27" s="233"/>
      <c r="AT27" s="233"/>
      <c r="AU27" s="233"/>
      <c r="AV27" s="233"/>
      <c r="AW27" s="233"/>
      <c r="AX27" s="233"/>
      <c r="AY27" s="233"/>
      <c r="AZ27" s="233"/>
    </row>
    <row r="28" spans="1:52" s="230" customFormat="1" ht="13.5" customHeight="1">
      <c r="A28" s="300" t="s">
        <v>319</v>
      </c>
      <c r="B28" s="313">
        <v>0</v>
      </c>
      <c r="C28" s="314">
        <v>0</v>
      </c>
      <c r="D28" s="315">
        <v>0</v>
      </c>
      <c r="E28" s="316">
        <v>0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33"/>
      <c r="AA28" s="233"/>
      <c r="AB28" s="233"/>
      <c r="AC28" s="233"/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233"/>
      <c r="AP28" s="233"/>
      <c r="AQ28" s="233"/>
      <c r="AR28" s="233"/>
      <c r="AS28" s="233"/>
      <c r="AT28" s="233"/>
      <c r="AU28" s="233"/>
      <c r="AV28" s="233"/>
      <c r="AW28" s="233"/>
      <c r="AX28" s="233"/>
      <c r="AY28" s="233"/>
      <c r="AZ28" s="233"/>
    </row>
    <row r="29" spans="1:52" s="230" customFormat="1" ht="13.5" customHeight="1">
      <c r="A29" s="300" t="s">
        <v>320</v>
      </c>
      <c r="B29" s="313">
        <v>0</v>
      </c>
      <c r="C29" s="314">
        <v>0</v>
      </c>
      <c r="D29" s="315">
        <v>0</v>
      </c>
      <c r="E29" s="316">
        <v>0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</row>
    <row r="30" spans="1:52" s="230" customFormat="1" ht="13.5" customHeight="1">
      <c r="A30" s="300" t="s">
        <v>321</v>
      </c>
      <c r="B30" s="313">
        <v>12.1</v>
      </c>
      <c r="C30" s="314">
        <v>80.2</v>
      </c>
      <c r="D30" s="315">
        <v>12.1</v>
      </c>
      <c r="E30" s="316">
        <v>80.2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</row>
    <row r="31" spans="1:52" s="230" customFormat="1" ht="13.5" customHeight="1">
      <c r="A31" s="300" t="s">
        <v>322</v>
      </c>
      <c r="B31" s="313">
        <v>14.3</v>
      </c>
      <c r="C31" s="314">
        <v>93.6</v>
      </c>
      <c r="D31" s="315">
        <v>14.3</v>
      </c>
      <c r="E31" s="316">
        <v>93.6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3"/>
      <c r="AY31" s="233"/>
      <c r="AZ31" s="233"/>
    </row>
    <row r="32" spans="1:52" s="230" customFormat="1" ht="13.5" customHeight="1">
      <c r="A32" s="300" t="s">
        <v>323</v>
      </c>
      <c r="B32" s="313">
        <v>4.8</v>
      </c>
      <c r="C32" s="314">
        <v>31.7</v>
      </c>
      <c r="D32" s="315">
        <v>4.8</v>
      </c>
      <c r="E32" s="316">
        <v>31.7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3"/>
      <c r="AD32" s="233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3"/>
      <c r="AY32" s="233"/>
      <c r="AZ32" s="233"/>
    </row>
    <row r="33" spans="1:52" s="230" customFormat="1" ht="13.5" customHeight="1">
      <c r="A33" s="300" t="s">
        <v>324</v>
      </c>
      <c r="B33" s="313">
        <v>0</v>
      </c>
      <c r="C33" s="314">
        <v>0</v>
      </c>
      <c r="D33" s="315">
        <v>0</v>
      </c>
      <c r="E33" s="316">
        <v>0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</row>
    <row r="34" spans="1:52" s="230" customFormat="1" ht="13.5" customHeight="1">
      <c r="A34" s="300" t="s">
        <v>325</v>
      </c>
      <c r="B34" s="313">
        <v>45.2</v>
      </c>
      <c r="C34" s="314">
        <v>299</v>
      </c>
      <c r="D34" s="315">
        <v>45.2</v>
      </c>
      <c r="E34" s="316">
        <v>299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</row>
    <row r="35" spans="1:52" s="230" customFormat="1" ht="13.5" customHeight="1">
      <c r="A35" s="300" t="s">
        <v>326</v>
      </c>
      <c r="B35" s="313">
        <v>95.5</v>
      </c>
      <c r="C35" s="314">
        <v>633.4</v>
      </c>
      <c r="D35" s="315">
        <v>95.5</v>
      </c>
      <c r="E35" s="316">
        <v>633.4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</row>
    <row r="36" spans="1:52" s="230" customFormat="1" ht="13.5" customHeight="1">
      <c r="A36" s="300" t="s">
        <v>327</v>
      </c>
      <c r="B36" s="313">
        <v>119</v>
      </c>
      <c r="C36" s="314">
        <v>791</v>
      </c>
      <c r="D36" s="317">
        <v>119</v>
      </c>
      <c r="E36" s="316">
        <v>791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  <c r="AV36" s="233"/>
      <c r="AW36" s="233"/>
      <c r="AX36" s="233"/>
      <c r="AY36" s="233"/>
      <c r="AZ36" s="233"/>
    </row>
    <row r="37" spans="1:52" s="233" customFormat="1" ht="17.25" thickBot="1">
      <c r="A37" s="301" t="s">
        <v>328</v>
      </c>
      <c r="B37" s="318">
        <v>48</v>
      </c>
      <c r="C37" s="319">
        <v>320.5</v>
      </c>
      <c r="D37" s="320">
        <v>48</v>
      </c>
      <c r="E37" s="321">
        <v>320.5</v>
      </c>
    </row>
    <row r="38" spans="1:52" s="3" customFormat="1" ht="15" customHeight="1">
      <c r="A38" s="1032" t="s">
        <v>333</v>
      </c>
      <c r="B38" s="1032"/>
      <c r="C38" s="1032"/>
      <c r="D38" s="322" t="s">
        <v>334</v>
      </c>
      <c r="E38" s="323"/>
      <c r="F38" s="237"/>
      <c r="H38" s="237"/>
      <c r="I38" s="237"/>
    </row>
  </sheetData>
  <mergeCells count="5">
    <mergeCell ref="A1:E1"/>
    <mergeCell ref="A3:A4"/>
    <mergeCell ref="B3:C3"/>
    <mergeCell ref="D3:E3"/>
    <mergeCell ref="A38:C3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9"/>
  <sheetViews>
    <sheetView view="pageBreakPreview" zoomScaleNormal="100" zoomScaleSheetLayoutView="100" workbookViewId="0">
      <selection activeCell="K15" sqref="K15"/>
    </sheetView>
  </sheetViews>
  <sheetFormatPr defaultColWidth="8.88671875" defaultRowHeight="13.5"/>
  <cols>
    <col min="1" max="1" width="8.77734375" style="5" customWidth="1"/>
    <col min="2" max="2" width="7.33203125" style="5" customWidth="1"/>
    <col min="3" max="3" width="7.77734375" style="5" customWidth="1"/>
    <col min="4" max="5" width="7.33203125" style="5" customWidth="1"/>
    <col min="6" max="6" width="7.77734375" style="5" customWidth="1"/>
    <col min="7" max="8" width="7.33203125" style="5" customWidth="1"/>
    <col min="9" max="9" width="7.77734375" style="5" customWidth="1"/>
    <col min="10" max="12" width="7.33203125" style="5" customWidth="1"/>
    <col min="13" max="13" width="6.77734375" style="5" customWidth="1"/>
    <col min="14" max="15" width="7.33203125" style="5" customWidth="1"/>
    <col min="16" max="16384" width="8.88671875" style="5"/>
  </cols>
  <sheetData>
    <row r="1" spans="1:15" s="25" customFormat="1" ht="20.100000000000001" customHeight="1">
      <c r="A1" s="982" t="s">
        <v>544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</row>
    <row r="2" spans="1:15" s="9" customFormat="1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L2" s="117"/>
      <c r="M2" s="117"/>
      <c r="N2" s="117"/>
      <c r="O2" s="102" t="s">
        <v>7</v>
      </c>
    </row>
    <row r="3" spans="1:15" s="9" customFormat="1" ht="33.75" customHeight="1">
      <c r="A3" s="1023"/>
      <c r="B3" s="1037" t="s">
        <v>229</v>
      </c>
      <c r="C3" s="1038"/>
      <c r="D3" s="1039" t="s">
        <v>172</v>
      </c>
      <c r="E3" s="1040"/>
      <c r="F3" s="1041"/>
      <c r="G3" s="1039" t="s">
        <v>173</v>
      </c>
      <c r="H3" s="1040"/>
      <c r="I3" s="1041"/>
      <c r="J3" s="1039" t="s">
        <v>174</v>
      </c>
      <c r="K3" s="1040"/>
      <c r="L3" s="1041"/>
      <c r="M3" s="1039" t="s">
        <v>175</v>
      </c>
      <c r="N3" s="1040"/>
      <c r="O3" s="1041"/>
    </row>
    <row r="4" spans="1:15" s="9" customFormat="1" ht="31.5" customHeight="1">
      <c r="A4" s="1024"/>
      <c r="B4" s="1033" t="s">
        <v>216</v>
      </c>
      <c r="C4" s="1033" t="s">
        <v>28</v>
      </c>
      <c r="D4" s="1033" t="s">
        <v>216</v>
      </c>
      <c r="E4" s="1035" t="s">
        <v>171</v>
      </c>
      <c r="F4" s="1033"/>
      <c r="G4" s="1033" t="s">
        <v>216</v>
      </c>
      <c r="H4" s="1035" t="s">
        <v>171</v>
      </c>
      <c r="I4" s="1033"/>
      <c r="J4" s="1033" t="s">
        <v>216</v>
      </c>
      <c r="K4" s="1035" t="s">
        <v>171</v>
      </c>
      <c r="L4" s="1033"/>
      <c r="M4" s="1033" t="s">
        <v>216</v>
      </c>
      <c r="N4" s="1035" t="s">
        <v>171</v>
      </c>
      <c r="O4" s="1033"/>
    </row>
    <row r="5" spans="1:15" s="9" customFormat="1" ht="17.45" customHeight="1">
      <c r="A5" s="1024"/>
      <c r="B5" s="1033"/>
      <c r="C5" s="1033"/>
      <c r="D5" s="1034"/>
      <c r="E5" s="67"/>
      <c r="F5" s="150" t="s">
        <v>29</v>
      </c>
      <c r="G5" s="1034"/>
      <c r="H5" s="67"/>
      <c r="I5" s="150" t="s">
        <v>29</v>
      </c>
      <c r="J5" s="1034"/>
      <c r="K5" s="67"/>
      <c r="L5" s="150" t="s">
        <v>29</v>
      </c>
      <c r="M5" s="1034"/>
      <c r="N5" s="67"/>
      <c r="O5" s="150" t="s">
        <v>29</v>
      </c>
    </row>
    <row r="6" spans="1:15" s="9" customFormat="1" ht="18" customHeight="1">
      <c r="A6" s="328">
        <v>2016</v>
      </c>
      <c r="B6" s="329">
        <v>18</v>
      </c>
      <c r="C6" s="329">
        <v>63.400000000000006</v>
      </c>
      <c r="D6" s="329">
        <v>0.3</v>
      </c>
      <c r="E6" s="329">
        <v>1.1000000000000001</v>
      </c>
      <c r="F6" s="329">
        <v>366</v>
      </c>
      <c r="G6" s="329">
        <v>6.2999999999999989</v>
      </c>
      <c r="H6" s="329">
        <v>21.5</v>
      </c>
      <c r="I6" s="329">
        <v>341</v>
      </c>
      <c r="J6" s="329">
        <v>0.2</v>
      </c>
      <c r="K6" s="329">
        <v>0.7</v>
      </c>
      <c r="L6" s="329">
        <v>350</v>
      </c>
      <c r="M6" s="329">
        <v>11.2</v>
      </c>
      <c r="N6" s="329">
        <v>40.1</v>
      </c>
      <c r="O6" s="330">
        <v>358.03571428571428</v>
      </c>
    </row>
    <row r="7" spans="1:15" ht="18" customHeight="1">
      <c r="A7" s="336">
        <v>2017</v>
      </c>
      <c r="B7" s="337">
        <v>12.999999999999998</v>
      </c>
      <c r="C7" s="337">
        <v>45.699999999999996</v>
      </c>
      <c r="D7" s="337">
        <v>0</v>
      </c>
      <c r="E7" s="337">
        <v>0</v>
      </c>
      <c r="F7" s="337">
        <v>0</v>
      </c>
      <c r="G7" s="337">
        <v>5.9</v>
      </c>
      <c r="H7" s="337">
        <v>21.5</v>
      </c>
      <c r="I7" s="337">
        <v>364.4</v>
      </c>
      <c r="J7" s="337">
        <v>0.89999999999999991</v>
      </c>
      <c r="K7" s="337">
        <v>3.5</v>
      </c>
      <c r="L7" s="337">
        <v>389</v>
      </c>
      <c r="M7" s="337">
        <v>6.2</v>
      </c>
      <c r="N7" s="337">
        <v>20.7</v>
      </c>
      <c r="O7" s="338">
        <v>333.8</v>
      </c>
    </row>
    <row r="8" spans="1:15" ht="18" customHeight="1">
      <c r="A8" s="336">
        <v>2018</v>
      </c>
      <c r="B8" s="337">
        <v>12.6</v>
      </c>
      <c r="C8" s="337">
        <v>44.320000000000007</v>
      </c>
      <c r="D8" s="337">
        <v>0</v>
      </c>
      <c r="E8" s="337">
        <v>0</v>
      </c>
      <c r="F8" s="337">
        <v>0</v>
      </c>
      <c r="G8" s="337">
        <v>7.7</v>
      </c>
      <c r="H8" s="337">
        <v>27.320000000000004</v>
      </c>
      <c r="I8" s="337">
        <v>363.6</v>
      </c>
      <c r="J8" s="337">
        <v>0.2</v>
      </c>
      <c r="K8" s="337">
        <v>0.8</v>
      </c>
      <c r="L8" s="337">
        <v>400</v>
      </c>
      <c r="M8" s="337">
        <v>4.7</v>
      </c>
      <c r="N8" s="337">
        <v>16.2</v>
      </c>
      <c r="O8" s="338">
        <v>345.1</v>
      </c>
    </row>
    <row r="9" spans="1:15" ht="18" customHeight="1">
      <c r="A9" s="336">
        <v>2019</v>
      </c>
      <c r="B9" s="337">
        <v>7.2000000000000011</v>
      </c>
      <c r="C9" s="337">
        <v>26.000000000000004</v>
      </c>
      <c r="D9" s="337">
        <v>0.5</v>
      </c>
      <c r="E9" s="337">
        <v>1.8</v>
      </c>
      <c r="F9" s="337">
        <v>360</v>
      </c>
      <c r="G9" s="337">
        <v>4.4000000000000004</v>
      </c>
      <c r="H9" s="337">
        <v>15.900000000000002</v>
      </c>
      <c r="I9" s="337">
        <v>361.36363636363637</v>
      </c>
      <c r="J9" s="337">
        <v>0.2</v>
      </c>
      <c r="K9" s="337">
        <v>0.68</v>
      </c>
      <c r="L9" s="337">
        <v>340</v>
      </c>
      <c r="M9" s="337">
        <v>2.1</v>
      </c>
      <c r="N9" s="337">
        <v>7.62</v>
      </c>
      <c r="O9" s="338">
        <v>362.85714285714283</v>
      </c>
    </row>
    <row r="10" spans="1:15" ht="18" customHeight="1">
      <c r="A10" s="336">
        <v>2020</v>
      </c>
      <c r="B10" s="337">
        <v>6.9</v>
      </c>
      <c r="C10" s="337">
        <v>24.910000000000004</v>
      </c>
      <c r="D10" s="337">
        <v>0.5</v>
      </c>
      <c r="E10" s="337">
        <v>1.8</v>
      </c>
      <c r="F10" s="337">
        <v>360</v>
      </c>
      <c r="G10" s="337">
        <v>4.1000000000000005</v>
      </c>
      <c r="H10" s="337">
        <v>15.020000000000001</v>
      </c>
      <c r="I10" s="337">
        <v>366.34146341463412</v>
      </c>
      <c r="J10" s="337">
        <v>0.2</v>
      </c>
      <c r="K10" s="337">
        <v>0.6</v>
      </c>
      <c r="L10" s="337">
        <v>299.99999999999994</v>
      </c>
      <c r="M10" s="337">
        <v>2.1</v>
      </c>
      <c r="N10" s="337">
        <v>7.49</v>
      </c>
      <c r="O10" s="338">
        <v>356.66666666666663</v>
      </c>
    </row>
    <row r="11" spans="1:15" s="331" customFormat="1" ht="18" customHeight="1">
      <c r="A11" s="339">
        <v>2021</v>
      </c>
      <c r="B11" s="1239">
        <f>SUM(B12:B38)</f>
        <v>7</v>
      </c>
      <c r="C11" s="1240">
        <f>SUM(C12:C38)</f>
        <v>23.999999999999996</v>
      </c>
      <c r="D11" s="1240">
        <f>SUM(D12:D38)</f>
        <v>0.5</v>
      </c>
      <c r="E11" s="1241">
        <f>SUM(E12:E38)</f>
        <v>1.9</v>
      </c>
      <c r="F11" s="1241">
        <v>380</v>
      </c>
      <c r="G11" s="1241">
        <f>SUM(G12:G38)</f>
        <v>4.2</v>
      </c>
      <c r="H11" s="1241">
        <f>SUM(H12:H38)</f>
        <v>14.700000000000001</v>
      </c>
      <c r="I11" s="1241">
        <v>350</v>
      </c>
      <c r="J11" s="1241">
        <f>SUM(J12:J38)</f>
        <v>0.3</v>
      </c>
      <c r="K11" s="1241">
        <f>SUM(K12:K38)</f>
        <v>0.9</v>
      </c>
      <c r="L11" s="1241">
        <f>SUM(L12:L38)</f>
        <v>300</v>
      </c>
      <c r="M11" s="1241">
        <f>SUM(M12:M38)</f>
        <v>2</v>
      </c>
      <c r="N11" s="1241">
        <f>SUM(N12:N38)</f>
        <v>6.5</v>
      </c>
      <c r="O11" s="1241">
        <v>325</v>
      </c>
    </row>
    <row r="12" spans="1:15" ht="16.5">
      <c r="A12" s="336" t="s">
        <v>302</v>
      </c>
      <c r="B12" s="1252"/>
      <c r="C12" s="1253"/>
      <c r="D12" s="1254"/>
      <c r="E12" s="1254"/>
      <c r="F12" s="1254"/>
      <c r="G12" s="1255"/>
      <c r="H12" s="1255"/>
      <c r="I12" s="1255"/>
      <c r="J12" s="1255"/>
      <c r="K12" s="1255"/>
      <c r="L12" s="1255"/>
      <c r="M12" s="1255"/>
      <c r="N12" s="1255"/>
      <c r="O12" s="1256"/>
    </row>
    <row r="13" spans="1:15" ht="16.5">
      <c r="A13" s="336" t="s">
        <v>303</v>
      </c>
      <c r="B13" s="1257">
        <v>1.5</v>
      </c>
      <c r="C13" s="1237">
        <v>5.0999999999999996</v>
      </c>
      <c r="D13" s="1242"/>
      <c r="E13" s="1242"/>
      <c r="F13" s="1242"/>
      <c r="G13" s="1243">
        <v>0.2</v>
      </c>
      <c r="H13" s="1243">
        <v>0.7</v>
      </c>
      <c r="I13" s="1244">
        <v>350</v>
      </c>
      <c r="J13" s="1243">
        <v>0.3</v>
      </c>
      <c r="K13" s="1243">
        <v>0.9</v>
      </c>
      <c r="L13" s="1244">
        <v>300</v>
      </c>
      <c r="M13" s="1243">
        <v>1</v>
      </c>
      <c r="N13" s="1243">
        <v>3.5</v>
      </c>
      <c r="O13" s="1245">
        <v>350</v>
      </c>
    </row>
    <row r="14" spans="1:15" ht="16.5">
      <c r="A14" s="336" t="s">
        <v>304</v>
      </c>
      <c r="B14" s="1257">
        <v>1.7</v>
      </c>
      <c r="C14" s="1237">
        <v>5.9</v>
      </c>
      <c r="D14" s="1242"/>
      <c r="E14" s="1242"/>
      <c r="F14" s="1242"/>
      <c r="G14" s="1243">
        <v>1.7</v>
      </c>
      <c r="H14" s="1243">
        <v>5.9</v>
      </c>
      <c r="I14" s="1244">
        <v>347</v>
      </c>
      <c r="J14" s="1243"/>
      <c r="K14" s="1243"/>
      <c r="L14" s="1243"/>
      <c r="M14" s="1243"/>
      <c r="N14" s="1243"/>
      <c r="O14" s="1246"/>
    </row>
    <row r="15" spans="1:15" ht="16.5">
      <c r="A15" s="336" t="s">
        <v>305</v>
      </c>
      <c r="B15" s="1257">
        <v>1.8</v>
      </c>
      <c r="C15" s="1237">
        <v>6.4</v>
      </c>
      <c r="D15" s="1242">
        <v>0.5</v>
      </c>
      <c r="E15" s="1242">
        <v>1.9</v>
      </c>
      <c r="F15" s="1244">
        <v>380</v>
      </c>
      <c r="G15" s="1243">
        <v>1.3</v>
      </c>
      <c r="H15" s="1243">
        <v>4.5</v>
      </c>
      <c r="I15" s="1244">
        <v>346</v>
      </c>
      <c r="J15" s="1243"/>
      <c r="K15" s="1243"/>
      <c r="L15" s="1243"/>
      <c r="M15" s="1243"/>
      <c r="N15" s="1243"/>
      <c r="O15" s="1246"/>
    </row>
    <row r="16" spans="1:15" ht="16.5">
      <c r="A16" s="336" t="s">
        <v>306</v>
      </c>
      <c r="B16" s="1257">
        <v>1.8</v>
      </c>
      <c r="C16" s="1237">
        <v>5.9</v>
      </c>
      <c r="D16" s="1242"/>
      <c r="E16" s="1242"/>
      <c r="F16" s="1242"/>
      <c r="G16" s="1243">
        <v>0.8</v>
      </c>
      <c r="H16" s="1243">
        <v>2.9</v>
      </c>
      <c r="I16" s="1244">
        <v>362.5</v>
      </c>
      <c r="J16" s="1243"/>
      <c r="K16" s="1243"/>
      <c r="L16" s="1243"/>
      <c r="M16" s="1243">
        <v>1</v>
      </c>
      <c r="N16" s="1243">
        <v>3</v>
      </c>
      <c r="O16" s="1245">
        <v>300</v>
      </c>
    </row>
    <row r="17" spans="1:15" ht="16.5">
      <c r="A17" s="336" t="s">
        <v>331</v>
      </c>
      <c r="B17" s="1257"/>
      <c r="C17" s="1237"/>
      <c r="D17" s="1258"/>
      <c r="E17" s="1258"/>
      <c r="F17" s="1258"/>
      <c r="G17" s="1259"/>
      <c r="H17" s="1259"/>
      <c r="I17" s="1259"/>
      <c r="J17" s="1259"/>
      <c r="K17" s="1259"/>
      <c r="L17" s="1259"/>
      <c r="M17" s="1259"/>
      <c r="N17" s="1259"/>
      <c r="O17" s="1260"/>
    </row>
    <row r="18" spans="1:15" ht="16.5">
      <c r="A18" s="336" t="s">
        <v>308</v>
      </c>
      <c r="B18" s="1247"/>
      <c r="C18" s="1248">
        <v>0</v>
      </c>
      <c r="D18" s="1242"/>
      <c r="E18" s="1242"/>
      <c r="F18" s="1242"/>
      <c r="G18" s="1242"/>
      <c r="H18" s="1242"/>
      <c r="I18" s="1243"/>
      <c r="J18" s="1243"/>
      <c r="K18" s="1243"/>
      <c r="L18" s="1243"/>
      <c r="M18" s="1242"/>
      <c r="N18" s="1243"/>
      <c r="O18" s="1246"/>
    </row>
    <row r="19" spans="1:15" ht="16.5">
      <c r="A19" s="336" t="s">
        <v>309</v>
      </c>
      <c r="B19" s="1247"/>
      <c r="C19" s="1248">
        <v>0</v>
      </c>
      <c r="D19" s="1242"/>
      <c r="E19" s="1242"/>
      <c r="F19" s="1242"/>
      <c r="G19" s="1242"/>
      <c r="H19" s="1242"/>
      <c r="I19" s="1243"/>
      <c r="J19" s="1243"/>
      <c r="K19" s="1243"/>
      <c r="L19" s="1243"/>
      <c r="M19" s="1242"/>
      <c r="N19" s="1243"/>
      <c r="O19" s="1246"/>
    </row>
    <row r="20" spans="1:15" ht="16.5">
      <c r="A20" s="336" t="s">
        <v>310</v>
      </c>
      <c r="B20" s="1247"/>
      <c r="C20" s="1248">
        <v>0</v>
      </c>
      <c r="D20" s="1242"/>
      <c r="E20" s="1242"/>
      <c r="F20" s="1242"/>
      <c r="G20" s="1242"/>
      <c r="H20" s="1242"/>
      <c r="I20" s="1243"/>
      <c r="J20" s="1243"/>
      <c r="K20" s="1243"/>
      <c r="L20" s="1243"/>
      <c r="M20" s="1242"/>
      <c r="N20" s="1243"/>
      <c r="O20" s="1246"/>
    </row>
    <row r="21" spans="1:15" ht="16.5">
      <c r="A21" s="336" t="s">
        <v>311</v>
      </c>
      <c r="B21" s="1247"/>
      <c r="C21" s="1248">
        <v>0</v>
      </c>
      <c r="D21" s="1242"/>
      <c r="E21" s="1242"/>
      <c r="F21" s="1242"/>
      <c r="G21" s="1242"/>
      <c r="H21" s="1242"/>
      <c r="I21" s="1243"/>
      <c r="J21" s="1243"/>
      <c r="K21" s="1243"/>
      <c r="L21" s="1243"/>
      <c r="M21" s="1242"/>
      <c r="N21" s="1243"/>
      <c r="O21" s="1246"/>
    </row>
    <row r="22" spans="1:15" ht="16.5">
      <c r="A22" s="336" t="s">
        <v>312</v>
      </c>
      <c r="B22" s="1247"/>
      <c r="C22" s="1248">
        <v>0</v>
      </c>
      <c r="D22" s="1242"/>
      <c r="E22" s="1242"/>
      <c r="F22" s="1242"/>
      <c r="G22" s="1242"/>
      <c r="H22" s="1242"/>
      <c r="I22" s="1243"/>
      <c r="J22" s="1243"/>
      <c r="K22" s="1243"/>
      <c r="L22" s="1243"/>
      <c r="M22" s="1242"/>
      <c r="N22" s="1243"/>
      <c r="O22" s="1246"/>
    </row>
    <row r="23" spans="1:15" ht="16.5">
      <c r="A23" s="336" t="s">
        <v>313</v>
      </c>
      <c r="B23" s="1247"/>
      <c r="C23" s="1248">
        <v>0</v>
      </c>
      <c r="D23" s="1242"/>
      <c r="E23" s="1242"/>
      <c r="F23" s="1242"/>
      <c r="G23" s="1242"/>
      <c r="H23" s="1242"/>
      <c r="I23" s="1243"/>
      <c r="J23" s="1243"/>
      <c r="K23" s="1243"/>
      <c r="L23" s="1243"/>
      <c r="M23" s="1242"/>
      <c r="N23" s="1243"/>
      <c r="O23" s="1246"/>
    </row>
    <row r="24" spans="1:15" ht="16.5">
      <c r="A24" s="336" t="s">
        <v>314</v>
      </c>
      <c r="B24" s="1247"/>
      <c r="C24" s="1248">
        <v>0</v>
      </c>
      <c r="D24" s="1242"/>
      <c r="E24" s="1242"/>
      <c r="F24" s="1242"/>
      <c r="G24" s="1242"/>
      <c r="H24" s="1242"/>
      <c r="I24" s="1243"/>
      <c r="J24" s="1243"/>
      <c r="K24" s="1243"/>
      <c r="L24" s="1243"/>
      <c r="M24" s="1242"/>
      <c r="N24" s="1243"/>
      <c r="O24" s="1246"/>
    </row>
    <row r="25" spans="1:15" ht="16.5">
      <c r="A25" s="336" t="s">
        <v>315</v>
      </c>
      <c r="B25" s="1247"/>
      <c r="C25" s="1248">
        <v>0</v>
      </c>
      <c r="D25" s="1242"/>
      <c r="E25" s="1242"/>
      <c r="F25" s="1242"/>
      <c r="G25" s="1242"/>
      <c r="H25" s="1242"/>
      <c r="I25" s="1243"/>
      <c r="J25" s="1243"/>
      <c r="K25" s="1243"/>
      <c r="L25" s="1243"/>
      <c r="M25" s="1242"/>
      <c r="N25" s="1243"/>
      <c r="O25" s="1246"/>
    </row>
    <row r="26" spans="1:15" ht="16.5">
      <c r="A26" s="336" t="s">
        <v>316</v>
      </c>
      <c r="B26" s="1247"/>
      <c r="C26" s="1248">
        <v>0</v>
      </c>
      <c r="D26" s="1242"/>
      <c r="E26" s="1242"/>
      <c r="F26" s="1242"/>
      <c r="G26" s="1242"/>
      <c r="H26" s="1242"/>
      <c r="I26" s="1243"/>
      <c r="J26" s="1243"/>
      <c r="K26" s="1243"/>
      <c r="L26" s="1243"/>
      <c r="M26" s="1242"/>
      <c r="N26" s="1243"/>
      <c r="O26" s="1246"/>
    </row>
    <row r="27" spans="1:15" ht="16.5">
      <c r="A27" s="336" t="s">
        <v>317</v>
      </c>
      <c r="B27" s="1247"/>
      <c r="C27" s="1248">
        <v>0</v>
      </c>
      <c r="D27" s="1242"/>
      <c r="E27" s="1242"/>
      <c r="F27" s="1242"/>
      <c r="G27" s="1242"/>
      <c r="H27" s="1242"/>
      <c r="I27" s="1243"/>
      <c r="J27" s="1243"/>
      <c r="K27" s="1243"/>
      <c r="L27" s="1243"/>
      <c r="M27" s="1242"/>
      <c r="N27" s="1243"/>
      <c r="O27" s="1246"/>
    </row>
    <row r="28" spans="1:15" ht="16.5">
      <c r="A28" s="336" t="s">
        <v>318</v>
      </c>
      <c r="B28" s="1247"/>
      <c r="C28" s="1248">
        <v>0</v>
      </c>
      <c r="D28" s="1242"/>
      <c r="E28" s="1242"/>
      <c r="F28" s="1242"/>
      <c r="G28" s="1242"/>
      <c r="H28" s="1242"/>
      <c r="I28" s="1243"/>
      <c r="J28" s="1243"/>
      <c r="K28" s="1243"/>
      <c r="L28" s="1243"/>
      <c r="M28" s="1242"/>
      <c r="N28" s="1243"/>
      <c r="O28" s="1246"/>
    </row>
    <row r="29" spans="1:15" ht="16.5">
      <c r="A29" s="336" t="s">
        <v>319</v>
      </c>
      <c r="B29" s="1247"/>
      <c r="C29" s="1248">
        <v>0</v>
      </c>
      <c r="D29" s="1242"/>
      <c r="E29" s="1242"/>
      <c r="F29" s="1242"/>
      <c r="G29" s="1242"/>
      <c r="H29" s="1242"/>
      <c r="I29" s="1243"/>
      <c r="J29" s="1243"/>
      <c r="K29" s="1243"/>
      <c r="L29" s="1243"/>
      <c r="M29" s="1242"/>
      <c r="N29" s="1243"/>
      <c r="O29" s="1246"/>
    </row>
    <row r="30" spans="1:15" ht="16.5">
      <c r="A30" s="336" t="s">
        <v>320</v>
      </c>
      <c r="B30" s="1247"/>
      <c r="C30" s="1248">
        <v>0</v>
      </c>
      <c r="D30" s="1242"/>
      <c r="E30" s="1242"/>
      <c r="F30" s="1242"/>
      <c r="G30" s="1242"/>
      <c r="H30" s="1242"/>
      <c r="I30" s="1243"/>
      <c r="J30" s="1243"/>
      <c r="K30" s="1243"/>
      <c r="L30" s="1243"/>
      <c r="M30" s="1242"/>
      <c r="N30" s="1243"/>
      <c r="O30" s="1246"/>
    </row>
    <row r="31" spans="1:15" ht="16.5">
      <c r="A31" s="336" t="s">
        <v>321</v>
      </c>
      <c r="B31" s="1247"/>
      <c r="C31" s="1248">
        <v>0</v>
      </c>
      <c r="D31" s="1242"/>
      <c r="E31" s="1242"/>
      <c r="F31" s="1242"/>
      <c r="G31" s="1242"/>
      <c r="H31" s="1242"/>
      <c r="I31" s="1243"/>
      <c r="J31" s="1243"/>
      <c r="K31" s="1243"/>
      <c r="L31" s="1243"/>
      <c r="M31" s="1243"/>
      <c r="N31" s="1243"/>
      <c r="O31" s="1246"/>
    </row>
    <row r="32" spans="1:15" ht="16.5">
      <c r="A32" s="336" t="s">
        <v>322</v>
      </c>
      <c r="B32" s="1247"/>
      <c r="C32" s="1248">
        <v>0</v>
      </c>
      <c r="D32" s="1242"/>
      <c r="E32" s="1242"/>
      <c r="F32" s="1242"/>
      <c r="G32" s="1242"/>
      <c r="H32" s="1242"/>
      <c r="I32" s="1243"/>
      <c r="J32" s="1243"/>
      <c r="K32" s="1243"/>
      <c r="L32" s="1243"/>
      <c r="M32" s="1243"/>
      <c r="N32" s="1243"/>
      <c r="O32" s="1246"/>
    </row>
    <row r="33" spans="1:15" ht="16.5">
      <c r="A33" s="336" t="s">
        <v>323</v>
      </c>
      <c r="B33" s="1247"/>
      <c r="C33" s="1248">
        <v>0</v>
      </c>
      <c r="D33" s="1242"/>
      <c r="E33" s="1242"/>
      <c r="F33" s="1242"/>
      <c r="G33" s="1242"/>
      <c r="H33" s="1242"/>
      <c r="I33" s="1243"/>
      <c r="J33" s="1243"/>
      <c r="K33" s="1243"/>
      <c r="L33" s="1243"/>
      <c r="M33" s="1243"/>
      <c r="N33" s="1243"/>
      <c r="O33" s="1246"/>
    </row>
    <row r="34" spans="1:15" ht="16.5">
      <c r="A34" s="336" t="s">
        <v>324</v>
      </c>
      <c r="B34" s="1247"/>
      <c r="C34" s="1248">
        <v>0</v>
      </c>
      <c r="D34" s="1242"/>
      <c r="E34" s="1242"/>
      <c r="F34" s="1242"/>
      <c r="G34" s="1242"/>
      <c r="H34" s="1242"/>
      <c r="I34" s="1243"/>
      <c r="J34" s="1243"/>
      <c r="K34" s="1243"/>
      <c r="L34" s="1243"/>
      <c r="M34" s="1243"/>
      <c r="N34" s="1243"/>
      <c r="O34" s="1246"/>
    </row>
    <row r="35" spans="1:15" ht="16.5">
      <c r="A35" s="336" t="s">
        <v>325</v>
      </c>
      <c r="B35" s="1247"/>
      <c r="C35" s="1248">
        <v>0</v>
      </c>
      <c r="D35" s="1242"/>
      <c r="E35" s="1242"/>
      <c r="F35" s="1242"/>
      <c r="G35" s="1242"/>
      <c r="H35" s="1242"/>
      <c r="I35" s="1243"/>
      <c r="J35" s="1243"/>
      <c r="K35" s="1243"/>
      <c r="L35" s="1243"/>
      <c r="M35" s="1243"/>
      <c r="N35" s="1243"/>
      <c r="O35" s="1246"/>
    </row>
    <row r="36" spans="1:15" ht="16.5">
      <c r="A36" s="336" t="s">
        <v>326</v>
      </c>
      <c r="B36" s="1247"/>
      <c r="C36" s="1248">
        <v>0</v>
      </c>
      <c r="D36" s="1242"/>
      <c r="E36" s="1242"/>
      <c r="F36" s="1242"/>
      <c r="G36" s="1242"/>
      <c r="H36" s="1242"/>
      <c r="I36" s="1243"/>
      <c r="J36" s="1243"/>
      <c r="K36" s="1243"/>
      <c r="L36" s="1243"/>
      <c r="M36" s="1243"/>
      <c r="N36" s="1243"/>
      <c r="O36" s="1246"/>
    </row>
    <row r="37" spans="1:15" ht="16.5">
      <c r="A37" s="336" t="s">
        <v>327</v>
      </c>
      <c r="B37" s="1247"/>
      <c r="C37" s="1248">
        <v>0</v>
      </c>
      <c r="D37" s="1242"/>
      <c r="E37" s="1242"/>
      <c r="F37" s="1242"/>
      <c r="G37" s="1242"/>
      <c r="H37" s="1242"/>
      <c r="I37" s="1243"/>
      <c r="J37" s="1243"/>
      <c r="K37" s="1243"/>
      <c r="L37" s="1243"/>
      <c r="M37" s="1243"/>
      <c r="N37" s="1243"/>
      <c r="O37" s="1246"/>
    </row>
    <row r="38" spans="1:15" ht="16.5">
      <c r="A38" s="340" t="s">
        <v>328</v>
      </c>
      <c r="B38" s="1261">
        <v>0.2</v>
      </c>
      <c r="C38" s="1262">
        <v>0.7</v>
      </c>
      <c r="D38" s="1249"/>
      <c r="E38" s="1249"/>
      <c r="F38" s="1249"/>
      <c r="G38" s="1250">
        <v>0.2</v>
      </c>
      <c r="H38" s="1250">
        <v>0.7</v>
      </c>
      <c r="I38" s="1241">
        <v>350</v>
      </c>
      <c r="J38" s="1250"/>
      <c r="K38" s="1250"/>
      <c r="L38" s="1250"/>
      <c r="M38" s="1250"/>
      <c r="N38" s="1250"/>
      <c r="O38" s="1251"/>
    </row>
    <row r="39" spans="1:15" ht="20.25" customHeight="1">
      <c r="A39" s="1036" t="s">
        <v>335</v>
      </c>
      <c r="B39" s="1036"/>
      <c r="C39" s="1036"/>
      <c r="D39" s="1036"/>
      <c r="E39" s="332"/>
      <c r="F39" s="332"/>
      <c r="G39" s="332"/>
      <c r="H39" s="333"/>
      <c r="I39" s="332"/>
      <c r="J39" s="332"/>
      <c r="K39" s="334" t="s">
        <v>330</v>
      </c>
      <c r="L39" s="333"/>
      <c r="M39" s="332"/>
      <c r="N39" s="335"/>
      <c r="O39" s="335"/>
    </row>
  </sheetData>
  <mergeCells count="18">
    <mergeCell ref="A39:D39"/>
    <mergeCell ref="A1:O1"/>
    <mergeCell ref="A3:A5"/>
    <mergeCell ref="B3:C3"/>
    <mergeCell ref="D3:F3"/>
    <mergeCell ref="G3:I3"/>
    <mergeCell ref="J3:L3"/>
    <mergeCell ref="N4:O4"/>
    <mergeCell ref="M3:O3"/>
    <mergeCell ref="B4:B5"/>
    <mergeCell ref="C4:C5"/>
    <mergeCell ref="D4:D5"/>
    <mergeCell ref="E4:F4"/>
    <mergeCell ref="G4:G5"/>
    <mergeCell ref="H4:I4"/>
    <mergeCell ref="J4:J5"/>
    <mergeCell ref="K4:L4"/>
    <mergeCell ref="M4:M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9"/>
  <sheetViews>
    <sheetView view="pageBreakPreview" topLeftCell="A10" zoomScaleNormal="100" zoomScaleSheetLayoutView="100" workbookViewId="0">
      <selection activeCell="E18" sqref="E18"/>
    </sheetView>
  </sheetViews>
  <sheetFormatPr defaultColWidth="8.88671875" defaultRowHeight="13.5"/>
  <cols>
    <col min="1" max="1" width="8.77734375" style="5" customWidth="1"/>
    <col min="2" max="3" width="7.33203125" style="5" customWidth="1"/>
    <col min="4" max="4" width="7.77734375" style="5" customWidth="1"/>
    <col min="5" max="6" width="7.33203125" style="5" customWidth="1"/>
    <col min="7" max="7" width="7.77734375" style="5" customWidth="1"/>
    <col min="8" max="9" width="7.33203125" style="5" customWidth="1"/>
    <col min="10" max="10" width="7.77734375" style="5" customWidth="1"/>
    <col min="11" max="12" width="7.33203125" style="5" customWidth="1"/>
    <col min="13" max="13" width="7.77734375" style="5" customWidth="1"/>
    <col min="14" max="18" width="7.33203125" style="5" customWidth="1"/>
    <col min="19" max="16384" width="8.88671875" style="5"/>
  </cols>
  <sheetData>
    <row r="1" spans="1:18" s="21" customFormat="1" ht="20.100000000000001" customHeight="1">
      <c r="A1" s="982" t="s">
        <v>545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982"/>
    </row>
    <row r="2" spans="1:18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P2" s="138"/>
      <c r="Q2" s="138"/>
      <c r="R2" s="108" t="s">
        <v>135</v>
      </c>
    </row>
    <row r="3" spans="1:18" ht="30.75" customHeight="1">
      <c r="A3" s="1047"/>
      <c r="B3" s="1045" t="s">
        <v>229</v>
      </c>
      <c r="C3" s="1046"/>
      <c r="D3" s="1039" t="s">
        <v>336</v>
      </c>
      <c r="E3" s="1042"/>
      <c r="F3" s="1043"/>
      <c r="G3" s="1039" t="s">
        <v>337</v>
      </c>
      <c r="H3" s="1042"/>
      <c r="I3" s="1043"/>
      <c r="J3" s="1039" t="s">
        <v>338</v>
      </c>
      <c r="K3" s="1042"/>
      <c r="L3" s="1043"/>
      <c r="M3" s="1039" t="s">
        <v>231</v>
      </c>
      <c r="N3" s="1042"/>
      <c r="O3" s="1043"/>
      <c r="P3" s="1039" t="s">
        <v>232</v>
      </c>
      <c r="Q3" s="1042"/>
      <c r="R3" s="1043"/>
    </row>
    <row r="4" spans="1:18" ht="30.75" customHeight="1">
      <c r="A4" s="1048"/>
      <c r="B4" s="1033" t="s">
        <v>216</v>
      </c>
      <c r="C4" s="1033" t="s">
        <v>28</v>
      </c>
      <c r="D4" s="1033" t="s">
        <v>215</v>
      </c>
      <c r="E4" s="1035" t="s">
        <v>5</v>
      </c>
      <c r="F4" s="1033"/>
      <c r="G4" s="1033" t="s">
        <v>216</v>
      </c>
      <c r="H4" s="1035" t="s">
        <v>171</v>
      </c>
      <c r="I4" s="1033"/>
      <c r="J4" s="1033" t="s">
        <v>215</v>
      </c>
      <c r="K4" s="1035" t="s">
        <v>5</v>
      </c>
      <c r="L4" s="1033"/>
      <c r="M4" s="1033" t="s">
        <v>216</v>
      </c>
      <c r="N4" s="1035" t="s">
        <v>171</v>
      </c>
      <c r="O4" s="1033"/>
      <c r="P4" s="1050" t="s">
        <v>216</v>
      </c>
      <c r="Q4" s="1035" t="s">
        <v>171</v>
      </c>
      <c r="R4" s="1033"/>
    </row>
    <row r="5" spans="1:18" ht="17.45" customHeight="1">
      <c r="A5" s="1049"/>
      <c r="B5" s="1033"/>
      <c r="C5" s="1033"/>
      <c r="D5" s="1034"/>
      <c r="E5" s="342"/>
      <c r="F5" s="156" t="s">
        <v>29</v>
      </c>
      <c r="G5" s="1034"/>
      <c r="H5" s="67"/>
      <c r="I5" s="109" t="s">
        <v>29</v>
      </c>
      <c r="J5" s="1034"/>
      <c r="K5" s="67"/>
      <c r="L5" s="155" t="s">
        <v>29</v>
      </c>
      <c r="M5" s="1034"/>
      <c r="N5" s="67"/>
      <c r="O5" s="109" t="s">
        <v>29</v>
      </c>
      <c r="P5" s="1051"/>
      <c r="Q5" s="67"/>
      <c r="R5" s="109" t="s">
        <v>29</v>
      </c>
    </row>
    <row r="6" spans="1:18" ht="17.100000000000001" customHeight="1">
      <c r="A6" s="355">
        <v>2016</v>
      </c>
      <c r="B6" s="344">
        <v>241.79999999999998</v>
      </c>
      <c r="C6" s="344">
        <v>544.30000000000007</v>
      </c>
      <c r="D6" s="344">
        <v>32</v>
      </c>
      <c r="E6" s="344">
        <v>32.299999999999997</v>
      </c>
      <c r="F6" s="344">
        <v>320</v>
      </c>
      <c r="G6" s="344">
        <v>3.8</v>
      </c>
      <c r="H6" s="344">
        <v>5.4</v>
      </c>
      <c r="I6" s="344">
        <v>444</v>
      </c>
      <c r="J6" s="344">
        <v>199</v>
      </c>
      <c r="K6" s="344">
        <v>500.9</v>
      </c>
      <c r="L6" s="344">
        <v>2233</v>
      </c>
      <c r="M6" s="344">
        <v>4</v>
      </c>
      <c r="N6" s="344">
        <v>3.2</v>
      </c>
      <c r="O6" s="344">
        <v>372</v>
      </c>
      <c r="P6" s="344">
        <v>3</v>
      </c>
      <c r="Q6" s="344">
        <v>2.5</v>
      </c>
      <c r="R6" s="344">
        <v>361</v>
      </c>
    </row>
    <row r="7" spans="1:18">
      <c r="A7" s="355">
        <v>2017</v>
      </c>
      <c r="B7" s="344">
        <v>252</v>
      </c>
      <c r="C7" s="344">
        <v>562.70000000000005</v>
      </c>
      <c r="D7" s="344">
        <v>32</v>
      </c>
      <c r="E7" s="344">
        <v>31.8</v>
      </c>
      <c r="F7" s="345">
        <v>99.375</v>
      </c>
      <c r="G7" s="344">
        <v>3.7</v>
      </c>
      <c r="H7" s="344">
        <v>5.3</v>
      </c>
      <c r="I7" s="345">
        <v>143.24324324324326</v>
      </c>
      <c r="J7" s="344">
        <v>210.3</v>
      </c>
      <c r="K7" s="344">
        <v>520.79999999999995</v>
      </c>
      <c r="L7" s="345">
        <v>247.6462196861626</v>
      </c>
      <c r="M7" s="344">
        <v>3.3</v>
      </c>
      <c r="N7" s="344">
        <v>2.5</v>
      </c>
      <c r="O7" s="344">
        <v>235</v>
      </c>
      <c r="P7" s="344">
        <v>2.7</v>
      </c>
      <c r="Q7" s="344">
        <v>2.3000000000000003</v>
      </c>
      <c r="R7" s="345">
        <v>85.185185185185205</v>
      </c>
    </row>
    <row r="8" spans="1:18">
      <c r="A8" s="355">
        <v>2018</v>
      </c>
      <c r="B8" s="344">
        <v>275</v>
      </c>
      <c r="C8" s="344">
        <v>682.74</v>
      </c>
      <c r="D8" s="344">
        <v>31.3</v>
      </c>
      <c r="E8" s="344">
        <v>30.400000000000002</v>
      </c>
      <c r="F8" s="346">
        <v>97.124600638977654</v>
      </c>
      <c r="G8" s="344">
        <v>4.7</v>
      </c>
      <c r="H8" s="344">
        <v>6.54</v>
      </c>
      <c r="I8" s="346">
        <v>139.14893617021278</v>
      </c>
      <c r="J8" s="344">
        <v>233.79999999999998</v>
      </c>
      <c r="K8" s="344">
        <v>641.69999999999993</v>
      </c>
      <c r="L8" s="346">
        <v>274.46535500427711</v>
      </c>
      <c r="M8" s="344">
        <v>4.6000000000000005</v>
      </c>
      <c r="N8" s="344">
        <v>3.62</v>
      </c>
      <c r="O8" s="346">
        <v>78.695652173913032</v>
      </c>
      <c r="P8" s="344">
        <v>0.6</v>
      </c>
      <c r="Q8" s="344">
        <v>0.48000000000000004</v>
      </c>
      <c r="R8" s="345">
        <v>80.000000000000014</v>
      </c>
    </row>
    <row r="9" spans="1:18">
      <c r="A9" s="355">
        <v>2019</v>
      </c>
      <c r="B9" s="344">
        <v>275.16000000000003</v>
      </c>
      <c r="C9" s="344">
        <v>972.52000000000021</v>
      </c>
      <c r="D9" s="344">
        <v>32</v>
      </c>
      <c r="E9" s="344">
        <v>32.03</v>
      </c>
      <c r="F9" s="346">
        <v>100.09375</v>
      </c>
      <c r="G9" s="344">
        <v>5.0600000000000005</v>
      </c>
      <c r="H9" s="344">
        <v>6.74</v>
      </c>
      <c r="I9" s="346">
        <v>133.20158102766797</v>
      </c>
      <c r="J9" s="344">
        <v>233.79999999999998</v>
      </c>
      <c r="K9" s="344">
        <v>930.21000000000015</v>
      </c>
      <c r="L9" s="346">
        <v>397.86569717707448</v>
      </c>
      <c r="M9" s="344">
        <v>4</v>
      </c>
      <c r="N9" s="344">
        <v>3.2600000000000002</v>
      </c>
      <c r="O9" s="346">
        <v>81.500000000000014</v>
      </c>
      <c r="P9" s="344">
        <v>0.3</v>
      </c>
      <c r="Q9" s="344">
        <v>0.28000000000000003</v>
      </c>
      <c r="R9" s="345">
        <v>93.333333333333329</v>
      </c>
    </row>
    <row r="10" spans="1:18">
      <c r="A10" s="355">
        <v>2020</v>
      </c>
      <c r="B10" s="344">
        <v>275.15999999999997</v>
      </c>
      <c r="C10" s="344">
        <v>972.52000000000021</v>
      </c>
      <c r="D10" s="344">
        <v>32</v>
      </c>
      <c r="E10" s="344">
        <v>32.03</v>
      </c>
      <c r="F10" s="346">
        <v>100.09375</v>
      </c>
      <c r="G10" s="344">
        <v>5.0600000000000005</v>
      </c>
      <c r="H10" s="344">
        <v>6.74</v>
      </c>
      <c r="I10" s="346">
        <v>133.20158102766797</v>
      </c>
      <c r="J10" s="344">
        <v>233.79999999999998</v>
      </c>
      <c r="K10" s="344">
        <v>930.21000000000015</v>
      </c>
      <c r="L10" s="346">
        <v>397.86569717707454</v>
      </c>
      <c r="M10" s="344">
        <v>4</v>
      </c>
      <c r="N10" s="344">
        <v>3.2600000000000002</v>
      </c>
      <c r="O10" s="346">
        <v>81.5</v>
      </c>
      <c r="P10" s="344">
        <v>0.3</v>
      </c>
      <c r="Q10" s="344">
        <v>0.28000000000000003</v>
      </c>
      <c r="R10" s="345">
        <v>93.3</v>
      </c>
    </row>
    <row r="11" spans="1:18" s="356" customFormat="1" ht="14.25" thickBot="1">
      <c r="A11" s="357">
        <v>2021</v>
      </c>
      <c r="B11" s="1263">
        <f>SUM(B12:B38)</f>
        <v>288.56</v>
      </c>
      <c r="C11" s="1264">
        <f>SUM(C12:C38)</f>
        <v>1045.1099999999999</v>
      </c>
      <c r="D11" s="1265">
        <f>SUM(D12:D38)</f>
        <v>34.9</v>
      </c>
      <c r="E11" s="1265">
        <f>SUM(E12:E38)</f>
        <v>34.03</v>
      </c>
      <c r="F11" s="1265">
        <f>E11/D11*100</f>
        <v>97.507163323782237</v>
      </c>
      <c r="G11" s="1265">
        <f>SUM(G12:G38)</f>
        <v>5.3599999999999994</v>
      </c>
      <c r="H11" s="1265">
        <f>SUM(H12:H38)</f>
        <v>6.74</v>
      </c>
      <c r="I11" s="1265">
        <f>H11/G11*100</f>
        <v>125.74626865671644</v>
      </c>
      <c r="J11" s="1265">
        <f>SUM(J12:J38)</f>
        <v>244.3</v>
      </c>
      <c r="K11" s="1265">
        <f>SUM(K12:K38)</f>
        <v>1001.1000000000001</v>
      </c>
      <c r="L11" s="1265">
        <f>K11/J11*100</f>
        <v>409.78305362259516</v>
      </c>
      <c r="M11" s="1265">
        <f>SUM(M12:M38)</f>
        <v>4</v>
      </c>
      <c r="N11" s="1265">
        <f>SUM(N12:N38)</f>
        <v>3.2600000000000002</v>
      </c>
      <c r="O11" s="1265">
        <f>N11/M11*100</f>
        <v>81.5</v>
      </c>
      <c r="P11" s="1265">
        <f>SUM(P12:P38)</f>
        <v>0.3</v>
      </c>
      <c r="Q11" s="1265">
        <f>SUM(Q12:Q38)</f>
        <v>0.28000000000000003</v>
      </c>
      <c r="R11" s="1265">
        <f>Q11/P11*100</f>
        <v>93.333333333333343</v>
      </c>
    </row>
    <row r="12" spans="1:18">
      <c r="A12" s="347" t="s">
        <v>302</v>
      </c>
      <c r="B12" s="1266">
        <f t="shared" ref="B12:B13" si="0">SUM(D12,G12,J12,M12,P12,)</f>
        <v>56</v>
      </c>
      <c r="C12" s="1267">
        <f t="shared" ref="C12:C13" si="1">SUM(E12,H12,K12,N12,Q12)</f>
        <v>218.5</v>
      </c>
      <c r="D12" s="1268">
        <v>2.9</v>
      </c>
      <c r="E12" s="1268">
        <v>3</v>
      </c>
      <c r="F12" s="1269">
        <v>103.4</v>
      </c>
      <c r="G12" s="1268"/>
      <c r="H12" s="1268"/>
      <c r="I12" s="1270"/>
      <c r="J12" s="1268">
        <v>53.1</v>
      </c>
      <c r="K12" s="1268">
        <v>215.5</v>
      </c>
      <c r="L12" s="1269">
        <v>405.8</v>
      </c>
      <c r="M12" s="1268"/>
      <c r="N12" s="1268"/>
      <c r="O12" s="1270"/>
      <c r="P12" s="1271"/>
      <c r="Q12" s="1271"/>
      <c r="R12" s="1272"/>
    </row>
    <row r="13" spans="1:18">
      <c r="A13" s="347" t="s">
        <v>303</v>
      </c>
      <c r="B13" s="1257">
        <v>26.6</v>
      </c>
      <c r="C13" s="1237">
        <v>64.400000000000006</v>
      </c>
      <c r="D13" s="1259">
        <v>7</v>
      </c>
      <c r="E13" s="1259">
        <v>6</v>
      </c>
      <c r="F13" s="1273">
        <v>85.7</v>
      </c>
      <c r="G13" s="1259">
        <v>1.3</v>
      </c>
      <c r="H13" s="1259">
        <v>1.5</v>
      </c>
      <c r="I13" s="1273">
        <v>115.3</v>
      </c>
      <c r="J13" s="1259">
        <v>16.8</v>
      </c>
      <c r="K13" s="1259">
        <v>55.8</v>
      </c>
      <c r="L13" s="1273">
        <v>332.1</v>
      </c>
      <c r="M13" s="1259">
        <v>1.5</v>
      </c>
      <c r="N13" s="1259">
        <v>1.1200000000000001</v>
      </c>
      <c r="O13" s="1273">
        <v>73.3</v>
      </c>
      <c r="P13" s="1259">
        <v>0.3</v>
      </c>
      <c r="Q13" s="1259">
        <v>0.28000000000000003</v>
      </c>
      <c r="R13" s="1274">
        <v>93.3</v>
      </c>
    </row>
    <row r="14" spans="1:18">
      <c r="A14" s="347" t="s">
        <v>304</v>
      </c>
      <c r="B14" s="941">
        <v>9</v>
      </c>
      <c r="C14" s="941">
        <v>35.6</v>
      </c>
      <c r="D14" s="941">
        <v>1.5</v>
      </c>
      <c r="E14" s="941">
        <v>2</v>
      </c>
      <c r="F14" s="248">
        <v>133.30000000000001</v>
      </c>
      <c r="G14" s="941">
        <v>1</v>
      </c>
      <c r="H14" s="941">
        <v>1.7</v>
      </c>
      <c r="I14" s="248">
        <v>170</v>
      </c>
      <c r="J14" s="941">
        <v>5.5</v>
      </c>
      <c r="K14" s="941">
        <v>30.9</v>
      </c>
      <c r="L14" s="343">
        <v>561.79999999999995</v>
      </c>
      <c r="M14" s="941">
        <v>1</v>
      </c>
      <c r="N14" s="941">
        <v>1</v>
      </c>
      <c r="O14" s="248">
        <v>100</v>
      </c>
      <c r="P14" s="941"/>
      <c r="Q14" s="941"/>
      <c r="R14" s="941"/>
    </row>
    <row r="15" spans="1:18">
      <c r="A15" s="347" t="s">
        <v>305</v>
      </c>
      <c r="B15" s="941">
        <v>185.36</v>
      </c>
      <c r="C15" s="941">
        <v>693.91000000000008</v>
      </c>
      <c r="D15" s="941">
        <v>23.5</v>
      </c>
      <c r="E15" s="941">
        <v>23.03</v>
      </c>
      <c r="F15" s="248">
        <v>97.8</v>
      </c>
      <c r="G15" s="941">
        <v>3.06</v>
      </c>
      <c r="H15" s="941">
        <v>3.54</v>
      </c>
      <c r="I15" s="248">
        <v>112.9</v>
      </c>
      <c r="J15" s="941">
        <v>158</v>
      </c>
      <c r="K15" s="941">
        <v>666.7</v>
      </c>
      <c r="L15" s="343">
        <v>421.9</v>
      </c>
      <c r="M15" s="941">
        <v>0.8</v>
      </c>
      <c r="N15" s="941">
        <v>0.64</v>
      </c>
      <c r="O15" s="248">
        <v>75</v>
      </c>
      <c r="P15" s="941"/>
      <c r="Q15" s="941"/>
      <c r="R15" s="941"/>
    </row>
    <row r="16" spans="1:18">
      <c r="A16" s="347" t="s">
        <v>306</v>
      </c>
      <c r="B16" s="941">
        <v>0</v>
      </c>
      <c r="C16" s="941">
        <v>0</v>
      </c>
      <c r="D16" s="941"/>
      <c r="E16" s="941"/>
      <c r="F16" s="248"/>
      <c r="G16" s="941"/>
      <c r="H16" s="941"/>
      <c r="I16" s="248"/>
      <c r="J16" s="941"/>
      <c r="K16" s="941"/>
      <c r="L16" s="343"/>
      <c r="M16" s="941"/>
      <c r="N16" s="941"/>
      <c r="O16" s="248"/>
      <c r="P16" s="941"/>
      <c r="Q16" s="941"/>
      <c r="R16" s="941"/>
    </row>
    <row r="17" spans="1:18">
      <c r="A17" s="347" t="s">
        <v>339</v>
      </c>
      <c r="B17" s="941">
        <v>5.9</v>
      </c>
      <c r="C17" s="941">
        <v>20.3</v>
      </c>
      <c r="D17" s="941"/>
      <c r="E17" s="941"/>
      <c r="F17" s="248"/>
      <c r="G17" s="941"/>
      <c r="H17" s="941"/>
      <c r="I17" s="248"/>
      <c r="J17" s="941">
        <v>5.9</v>
      </c>
      <c r="K17" s="941">
        <v>20.3</v>
      </c>
      <c r="L17" s="343">
        <v>344</v>
      </c>
      <c r="M17" s="941"/>
      <c r="N17" s="941"/>
      <c r="O17" s="248"/>
      <c r="P17" s="941"/>
      <c r="Q17" s="941"/>
      <c r="R17" s="941"/>
    </row>
    <row r="18" spans="1:18">
      <c r="A18" s="347" t="s">
        <v>308</v>
      </c>
      <c r="B18" s="941">
        <v>0</v>
      </c>
      <c r="C18" s="941">
        <v>0</v>
      </c>
      <c r="D18" s="941"/>
      <c r="E18" s="941"/>
      <c r="F18" s="248"/>
      <c r="G18" s="941"/>
      <c r="H18" s="941"/>
      <c r="I18" s="248"/>
      <c r="J18" s="941"/>
      <c r="K18" s="941"/>
      <c r="L18" s="343"/>
      <c r="M18" s="941"/>
      <c r="N18" s="941"/>
      <c r="O18" s="248"/>
      <c r="P18" s="941"/>
      <c r="Q18" s="941"/>
      <c r="R18" s="941"/>
    </row>
    <row r="19" spans="1:18">
      <c r="A19" s="347" t="s">
        <v>309</v>
      </c>
      <c r="B19" s="941">
        <v>0</v>
      </c>
      <c r="C19" s="941">
        <v>0</v>
      </c>
      <c r="D19" s="941"/>
      <c r="E19" s="941"/>
      <c r="F19" s="248"/>
      <c r="G19" s="941"/>
      <c r="H19" s="941"/>
      <c r="I19" s="248"/>
      <c r="J19" s="941"/>
      <c r="K19" s="941"/>
      <c r="L19" s="343"/>
      <c r="M19" s="941"/>
      <c r="N19" s="941"/>
      <c r="O19" s="248"/>
      <c r="P19" s="941"/>
      <c r="Q19" s="941"/>
      <c r="R19" s="248"/>
    </row>
    <row r="20" spans="1:18">
      <c r="A20" s="347" t="s">
        <v>310</v>
      </c>
      <c r="B20" s="941">
        <v>0</v>
      </c>
      <c r="C20" s="941">
        <v>0</v>
      </c>
      <c r="D20" s="941"/>
      <c r="E20" s="941"/>
      <c r="F20" s="248"/>
      <c r="G20" s="941"/>
      <c r="H20" s="941"/>
      <c r="I20" s="248"/>
      <c r="J20" s="941"/>
      <c r="K20" s="941"/>
      <c r="L20" s="343"/>
      <c r="M20" s="941"/>
      <c r="N20" s="941"/>
      <c r="O20" s="248"/>
      <c r="P20" s="941"/>
      <c r="Q20" s="941"/>
      <c r="R20" s="248"/>
    </row>
    <row r="21" spans="1:18">
      <c r="A21" s="347" t="s">
        <v>311</v>
      </c>
      <c r="B21" s="941">
        <v>0</v>
      </c>
      <c r="C21" s="941">
        <v>0</v>
      </c>
      <c r="D21" s="941"/>
      <c r="E21" s="941"/>
      <c r="F21" s="248"/>
      <c r="G21" s="941"/>
      <c r="H21" s="941"/>
      <c r="I21" s="248"/>
      <c r="J21" s="941"/>
      <c r="K21" s="941"/>
      <c r="L21" s="343"/>
      <c r="M21" s="941"/>
      <c r="N21" s="941"/>
      <c r="O21" s="248"/>
      <c r="P21" s="941"/>
      <c r="Q21" s="941"/>
      <c r="R21" s="248"/>
    </row>
    <row r="22" spans="1:18">
      <c r="A22" s="347" t="s">
        <v>312</v>
      </c>
      <c r="B22" s="941">
        <v>0</v>
      </c>
      <c r="C22" s="941">
        <v>0</v>
      </c>
      <c r="D22" s="941"/>
      <c r="E22" s="941"/>
      <c r="F22" s="248"/>
      <c r="G22" s="941"/>
      <c r="H22" s="941"/>
      <c r="I22" s="248"/>
      <c r="J22" s="941"/>
      <c r="K22" s="941"/>
      <c r="L22" s="343"/>
      <c r="M22" s="941"/>
      <c r="N22" s="941"/>
      <c r="O22" s="248"/>
      <c r="P22" s="941"/>
      <c r="Q22" s="941"/>
      <c r="R22" s="248"/>
    </row>
    <row r="23" spans="1:18">
      <c r="A23" s="347" t="s">
        <v>313</v>
      </c>
      <c r="B23" s="941">
        <v>0</v>
      </c>
      <c r="C23" s="941">
        <v>0</v>
      </c>
      <c r="D23" s="941"/>
      <c r="E23" s="941"/>
      <c r="F23" s="248"/>
      <c r="G23" s="941"/>
      <c r="H23" s="941"/>
      <c r="I23" s="248"/>
      <c r="J23" s="941"/>
      <c r="K23" s="941"/>
      <c r="L23" s="343"/>
      <c r="M23" s="941"/>
      <c r="N23" s="941"/>
      <c r="O23" s="248"/>
      <c r="P23" s="941"/>
      <c r="Q23" s="941"/>
      <c r="R23" s="248"/>
    </row>
    <row r="24" spans="1:18">
      <c r="A24" s="347" t="s">
        <v>314</v>
      </c>
      <c r="B24" s="941">
        <v>0</v>
      </c>
      <c r="C24" s="941">
        <v>0</v>
      </c>
      <c r="D24" s="941"/>
      <c r="E24" s="941"/>
      <c r="F24" s="248"/>
      <c r="G24" s="941"/>
      <c r="H24" s="941"/>
      <c r="I24" s="248"/>
      <c r="J24" s="941"/>
      <c r="K24" s="941"/>
      <c r="L24" s="343"/>
      <c r="M24" s="941"/>
      <c r="N24" s="941"/>
      <c r="O24" s="248"/>
      <c r="P24" s="941"/>
      <c r="Q24" s="941"/>
      <c r="R24" s="248"/>
    </row>
    <row r="25" spans="1:18">
      <c r="A25" s="347" t="s">
        <v>315</v>
      </c>
      <c r="B25" s="941">
        <v>0</v>
      </c>
      <c r="C25" s="941">
        <v>0</v>
      </c>
      <c r="D25" s="941"/>
      <c r="E25" s="941"/>
      <c r="F25" s="248"/>
      <c r="G25" s="941"/>
      <c r="H25" s="941"/>
      <c r="I25" s="248"/>
      <c r="J25" s="941"/>
      <c r="K25" s="941"/>
      <c r="L25" s="343"/>
      <c r="M25" s="941"/>
      <c r="N25" s="941"/>
      <c r="O25" s="248"/>
      <c r="P25" s="941"/>
      <c r="Q25" s="941"/>
      <c r="R25" s="248"/>
    </row>
    <row r="26" spans="1:18">
      <c r="A26" s="347" t="s">
        <v>316</v>
      </c>
      <c r="B26" s="941">
        <v>0</v>
      </c>
      <c r="C26" s="941">
        <v>0</v>
      </c>
      <c r="D26" s="941"/>
      <c r="E26" s="941"/>
      <c r="F26" s="248"/>
      <c r="G26" s="941"/>
      <c r="H26" s="941"/>
      <c r="I26" s="248"/>
      <c r="J26" s="941"/>
      <c r="K26" s="941"/>
      <c r="L26" s="343"/>
      <c r="M26" s="941"/>
      <c r="N26" s="941"/>
      <c r="O26" s="248"/>
      <c r="P26" s="941"/>
      <c r="Q26" s="941"/>
      <c r="R26" s="248"/>
    </row>
    <row r="27" spans="1:18">
      <c r="A27" s="347" t="s">
        <v>317</v>
      </c>
      <c r="B27" s="941">
        <v>0</v>
      </c>
      <c r="C27" s="941">
        <v>0</v>
      </c>
      <c r="D27" s="941"/>
      <c r="E27" s="941"/>
      <c r="F27" s="248"/>
      <c r="G27" s="941"/>
      <c r="H27" s="941"/>
      <c r="I27" s="248"/>
      <c r="J27" s="941"/>
      <c r="K27" s="941"/>
      <c r="L27" s="343"/>
      <c r="M27" s="941"/>
      <c r="N27" s="941"/>
      <c r="O27" s="248"/>
      <c r="P27" s="941"/>
      <c r="Q27" s="941"/>
      <c r="R27" s="248"/>
    </row>
    <row r="28" spans="1:18">
      <c r="A28" s="347" t="s">
        <v>318</v>
      </c>
      <c r="B28" s="941">
        <v>0</v>
      </c>
      <c r="C28" s="941">
        <v>0</v>
      </c>
      <c r="D28" s="941"/>
      <c r="E28" s="941"/>
      <c r="F28" s="248"/>
      <c r="G28" s="941"/>
      <c r="H28" s="941"/>
      <c r="I28" s="248"/>
      <c r="J28" s="941"/>
      <c r="K28" s="941"/>
      <c r="L28" s="343"/>
      <c r="M28" s="941"/>
      <c r="N28" s="941"/>
      <c r="O28" s="248"/>
      <c r="P28" s="941"/>
      <c r="Q28" s="941"/>
      <c r="R28" s="248"/>
    </row>
    <row r="29" spans="1:18">
      <c r="A29" s="347" t="s">
        <v>319</v>
      </c>
      <c r="B29" s="941">
        <v>0</v>
      </c>
      <c r="C29" s="941">
        <v>0</v>
      </c>
      <c r="D29" s="941"/>
      <c r="E29" s="941"/>
      <c r="F29" s="248"/>
      <c r="G29" s="941"/>
      <c r="H29" s="941"/>
      <c r="I29" s="248"/>
      <c r="J29" s="941"/>
      <c r="K29" s="941"/>
      <c r="L29" s="343"/>
      <c r="M29" s="941"/>
      <c r="N29" s="941"/>
      <c r="O29" s="248"/>
      <c r="P29" s="941"/>
      <c r="Q29" s="941"/>
      <c r="R29" s="248"/>
    </row>
    <row r="30" spans="1:18">
      <c r="A30" s="347" t="s">
        <v>320</v>
      </c>
      <c r="B30" s="941">
        <v>0</v>
      </c>
      <c r="C30" s="941">
        <v>0</v>
      </c>
      <c r="D30" s="941"/>
      <c r="E30" s="941"/>
      <c r="F30" s="248"/>
      <c r="G30" s="941"/>
      <c r="H30" s="941"/>
      <c r="I30" s="248"/>
      <c r="J30" s="941"/>
      <c r="K30" s="941"/>
      <c r="L30" s="343"/>
      <c r="M30" s="941"/>
      <c r="N30" s="941"/>
      <c r="O30" s="248"/>
      <c r="P30" s="941"/>
      <c r="Q30" s="941"/>
      <c r="R30" s="248"/>
    </row>
    <row r="31" spans="1:18">
      <c r="A31" s="347" t="s">
        <v>321</v>
      </c>
      <c r="B31" s="941">
        <v>0.5</v>
      </c>
      <c r="C31" s="941">
        <v>1.1000000000000001</v>
      </c>
      <c r="D31" s="941"/>
      <c r="E31" s="941"/>
      <c r="F31" s="248"/>
      <c r="G31" s="941"/>
      <c r="H31" s="941"/>
      <c r="I31" s="248"/>
      <c r="J31" s="941">
        <v>0.5</v>
      </c>
      <c r="K31" s="941">
        <v>1.1000000000000001</v>
      </c>
      <c r="L31" s="343">
        <v>220</v>
      </c>
      <c r="M31" s="941"/>
      <c r="N31" s="941"/>
      <c r="O31" s="248"/>
      <c r="P31" s="941"/>
      <c r="Q31" s="941"/>
      <c r="R31" s="248"/>
    </row>
    <row r="32" spans="1:18">
      <c r="A32" s="347" t="s">
        <v>322</v>
      </c>
      <c r="B32" s="941">
        <v>0</v>
      </c>
      <c r="C32" s="941">
        <v>0</v>
      </c>
      <c r="D32" s="941"/>
      <c r="E32" s="941"/>
      <c r="F32" s="248"/>
      <c r="G32" s="941"/>
      <c r="H32" s="941"/>
      <c r="I32" s="248"/>
      <c r="J32" s="941"/>
      <c r="K32" s="941"/>
      <c r="L32" s="343"/>
      <c r="M32" s="941"/>
      <c r="N32" s="941"/>
      <c r="O32" s="248"/>
      <c r="P32" s="941"/>
      <c r="Q32" s="941"/>
      <c r="R32" s="248"/>
    </row>
    <row r="33" spans="1:18">
      <c r="A33" s="347" t="s">
        <v>323</v>
      </c>
      <c r="B33" s="941">
        <v>0</v>
      </c>
      <c r="C33" s="941">
        <v>0</v>
      </c>
      <c r="D33" s="941"/>
      <c r="E33" s="941"/>
      <c r="F33" s="248"/>
      <c r="G33" s="941"/>
      <c r="H33" s="941"/>
      <c r="I33" s="248"/>
      <c r="J33" s="941"/>
      <c r="K33" s="941"/>
      <c r="L33" s="343"/>
      <c r="M33" s="941"/>
      <c r="N33" s="941"/>
      <c r="O33" s="248"/>
      <c r="P33" s="941"/>
      <c r="Q33" s="941"/>
      <c r="R33" s="248"/>
    </row>
    <row r="34" spans="1:18">
      <c r="A34" s="347" t="s">
        <v>324</v>
      </c>
      <c r="B34" s="941">
        <v>0</v>
      </c>
      <c r="C34" s="941">
        <v>0</v>
      </c>
      <c r="D34" s="941"/>
      <c r="E34" s="941"/>
      <c r="F34" s="248"/>
      <c r="G34" s="941"/>
      <c r="H34" s="941"/>
      <c r="I34" s="248"/>
      <c r="J34" s="941"/>
      <c r="K34" s="941"/>
      <c r="L34" s="343"/>
      <c r="M34" s="941"/>
      <c r="N34" s="941"/>
      <c r="O34" s="248"/>
      <c r="P34" s="941"/>
      <c r="Q34" s="941"/>
      <c r="R34" s="248"/>
    </row>
    <row r="35" spans="1:18">
      <c r="A35" s="347" t="s">
        <v>325</v>
      </c>
      <c r="B35" s="941">
        <v>0.7</v>
      </c>
      <c r="C35" s="941">
        <v>1.5</v>
      </c>
      <c r="D35" s="941"/>
      <c r="E35" s="941"/>
      <c r="F35" s="248"/>
      <c r="G35" s="941"/>
      <c r="H35" s="941"/>
      <c r="I35" s="248"/>
      <c r="J35" s="941">
        <v>0.7</v>
      </c>
      <c r="K35" s="941">
        <v>1.5</v>
      </c>
      <c r="L35" s="343">
        <v>214.2</v>
      </c>
      <c r="M35" s="941"/>
      <c r="N35" s="941"/>
      <c r="O35" s="248"/>
      <c r="P35" s="941"/>
      <c r="Q35" s="941"/>
      <c r="R35" s="248"/>
    </row>
    <row r="36" spans="1:18">
      <c r="A36" s="347" t="s">
        <v>326</v>
      </c>
      <c r="B36" s="941">
        <v>0.9</v>
      </c>
      <c r="C36" s="941">
        <v>2</v>
      </c>
      <c r="D36" s="941"/>
      <c r="E36" s="941"/>
      <c r="F36" s="248"/>
      <c r="G36" s="941"/>
      <c r="H36" s="941"/>
      <c r="I36" s="248"/>
      <c r="J36" s="941">
        <v>0.9</v>
      </c>
      <c r="K36" s="941">
        <v>2</v>
      </c>
      <c r="L36" s="343">
        <v>222.2</v>
      </c>
      <c r="M36" s="941"/>
      <c r="N36" s="941"/>
      <c r="O36" s="248"/>
      <c r="P36" s="941"/>
      <c r="Q36" s="941"/>
      <c r="R36" s="248"/>
    </row>
    <row r="37" spans="1:18">
      <c r="A37" s="347" t="s">
        <v>327</v>
      </c>
      <c r="B37" s="941">
        <v>3</v>
      </c>
      <c r="C37" s="941">
        <v>6.1</v>
      </c>
      <c r="D37" s="941"/>
      <c r="E37" s="941"/>
      <c r="F37" s="248"/>
      <c r="G37" s="941"/>
      <c r="H37" s="941"/>
      <c r="I37" s="248"/>
      <c r="J37" s="941">
        <v>2.2999999999999998</v>
      </c>
      <c r="K37" s="941">
        <v>5.6</v>
      </c>
      <c r="L37" s="343">
        <v>243.4</v>
      </c>
      <c r="M37" s="941">
        <v>0.7</v>
      </c>
      <c r="N37" s="941">
        <v>0.5</v>
      </c>
      <c r="O37" s="248">
        <v>71.400000000000006</v>
      </c>
      <c r="P37" s="941"/>
      <c r="Q37" s="941"/>
      <c r="R37" s="248"/>
    </row>
    <row r="38" spans="1:18" ht="14.25" thickBot="1">
      <c r="A38" s="350" t="s">
        <v>328</v>
      </c>
      <c r="B38" s="942">
        <v>0.6</v>
      </c>
      <c r="C38" s="942">
        <v>1.7</v>
      </c>
      <c r="D38" s="942"/>
      <c r="E38" s="942"/>
      <c r="F38" s="943"/>
      <c r="G38" s="942"/>
      <c r="H38" s="942"/>
      <c r="I38" s="942"/>
      <c r="J38" s="942">
        <v>0.6</v>
      </c>
      <c r="K38" s="942">
        <v>1.7</v>
      </c>
      <c r="L38" s="944">
        <v>283.3</v>
      </c>
      <c r="M38" s="942"/>
      <c r="N38" s="942"/>
      <c r="O38" s="942"/>
      <c r="P38" s="942"/>
      <c r="Q38" s="942"/>
      <c r="R38" s="942"/>
    </row>
    <row r="39" spans="1:18" ht="18" customHeight="1">
      <c r="A39" s="1044" t="s">
        <v>329</v>
      </c>
      <c r="B39" s="1044"/>
      <c r="C39" s="1044"/>
      <c r="G39" s="351"/>
      <c r="H39" s="351"/>
      <c r="I39" s="352"/>
      <c r="J39" s="351"/>
      <c r="K39" s="351"/>
      <c r="L39" s="351"/>
      <c r="M39" s="353"/>
      <c r="N39" s="351"/>
      <c r="O39" s="354" t="s">
        <v>340</v>
      </c>
      <c r="P39" s="352"/>
      <c r="Q39" s="351"/>
      <c r="R39" s="352"/>
    </row>
  </sheetData>
  <mergeCells count="21">
    <mergeCell ref="A1:R1"/>
    <mergeCell ref="B4:B5"/>
    <mergeCell ref="C4:C5"/>
    <mergeCell ref="N4:O4"/>
    <mergeCell ref="B3:C3"/>
    <mergeCell ref="P3:R3"/>
    <mergeCell ref="G3:I3"/>
    <mergeCell ref="M3:O3"/>
    <mergeCell ref="A3:A5"/>
    <mergeCell ref="Q4:R4"/>
    <mergeCell ref="P4:P5"/>
    <mergeCell ref="G4:G5"/>
    <mergeCell ref="H4:I4"/>
    <mergeCell ref="M4:M5"/>
    <mergeCell ref="D3:F3"/>
    <mergeCell ref="D4:D5"/>
    <mergeCell ref="E4:F4"/>
    <mergeCell ref="J3:L3"/>
    <mergeCell ref="J4:J5"/>
    <mergeCell ref="K4:L4"/>
    <mergeCell ref="A39:C3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9"/>
  <sheetViews>
    <sheetView view="pageBreakPreview" zoomScaleNormal="100" zoomScaleSheetLayoutView="100" workbookViewId="0">
      <selection activeCell="E35" sqref="E35"/>
    </sheetView>
  </sheetViews>
  <sheetFormatPr defaultColWidth="8.88671875" defaultRowHeight="13.5"/>
  <cols>
    <col min="1" max="1" width="8.77734375" style="5" customWidth="1"/>
    <col min="2" max="2" width="7.88671875" style="5" customWidth="1"/>
    <col min="3" max="15" width="7.21875" style="5" customWidth="1"/>
    <col min="16" max="16384" width="8.88671875" style="5"/>
  </cols>
  <sheetData>
    <row r="1" spans="1:15" s="16" customFormat="1" ht="30" customHeight="1">
      <c r="A1" s="982" t="s">
        <v>546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</row>
    <row r="2" spans="1:15" s="1" customFormat="1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N2" s="117"/>
      <c r="O2" s="102" t="s">
        <v>7</v>
      </c>
    </row>
    <row r="3" spans="1:15" s="9" customFormat="1" ht="28.5" customHeight="1">
      <c r="A3" s="1023"/>
      <c r="B3" s="1052" t="s">
        <v>229</v>
      </c>
      <c r="C3" s="1053"/>
      <c r="D3" s="1052" t="s">
        <v>176</v>
      </c>
      <c r="E3" s="1052"/>
      <c r="F3" s="1052"/>
      <c r="G3" s="1052" t="s">
        <v>177</v>
      </c>
      <c r="H3" s="1052"/>
      <c r="I3" s="1052"/>
      <c r="J3" s="1054" t="s">
        <v>178</v>
      </c>
      <c r="K3" s="1054"/>
      <c r="L3" s="1054"/>
      <c r="M3" s="1055" t="s">
        <v>230</v>
      </c>
      <c r="N3" s="1055"/>
      <c r="O3" s="1055"/>
    </row>
    <row r="4" spans="1:15" s="9" customFormat="1" ht="39" customHeight="1">
      <c r="A4" s="1024"/>
      <c r="B4" s="1033" t="s">
        <v>216</v>
      </c>
      <c r="C4" s="1033" t="s">
        <v>28</v>
      </c>
      <c r="D4" s="1033" t="s">
        <v>216</v>
      </c>
      <c r="E4" s="1035" t="s">
        <v>171</v>
      </c>
      <c r="F4" s="1033"/>
      <c r="G4" s="1033" t="s">
        <v>216</v>
      </c>
      <c r="H4" s="1035" t="s">
        <v>171</v>
      </c>
      <c r="I4" s="1033"/>
      <c r="J4" s="1033" t="s">
        <v>216</v>
      </c>
      <c r="K4" s="1035" t="s">
        <v>171</v>
      </c>
      <c r="L4" s="1033"/>
      <c r="M4" s="1033" t="s">
        <v>216</v>
      </c>
      <c r="N4" s="1035" t="s">
        <v>171</v>
      </c>
      <c r="O4" s="1033"/>
    </row>
    <row r="5" spans="1:15" s="9" customFormat="1" ht="24.95" customHeight="1">
      <c r="A5" s="1024"/>
      <c r="B5" s="1033"/>
      <c r="C5" s="1033"/>
      <c r="D5" s="1034"/>
      <c r="E5" s="67"/>
      <c r="F5" s="155" t="s">
        <v>29</v>
      </c>
      <c r="G5" s="1034"/>
      <c r="H5" s="67"/>
      <c r="I5" s="155" t="s">
        <v>29</v>
      </c>
      <c r="J5" s="1034"/>
      <c r="K5" s="67"/>
      <c r="L5" s="155" t="s">
        <v>29</v>
      </c>
      <c r="M5" s="1034"/>
      <c r="N5" s="67"/>
      <c r="O5" s="155" t="s">
        <v>29</v>
      </c>
    </row>
    <row r="6" spans="1:15" s="9" customFormat="1" ht="15.75" customHeight="1">
      <c r="A6" s="355">
        <v>2016</v>
      </c>
      <c r="B6" s="344">
        <v>218</v>
      </c>
      <c r="C6" s="344">
        <v>243.50000000000003</v>
      </c>
      <c r="D6" s="344">
        <v>187</v>
      </c>
      <c r="E6" s="344">
        <v>215.9</v>
      </c>
      <c r="F6" s="344">
        <f>E6/D6*100</f>
        <v>115.45454545454545</v>
      </c>
      <c r="G6" s="344">
        <v>12</v>
      </c>
      <c r="H6" s="344">
        <v>10.900000000000002</v>
      </c>
      <c r="I6" s="344">
        <v>90.8</v>
      </c>
      <c r="J6" s="344">
        <v>10</v>
      </c>
      <c r="K6" s="344">
        <v>8.5000000000000018</v>
      </c>
      <c r="L6" s="344">
        <v>85</v>
      </c>
      <c r="M6" s="344">
        <v>9</v>
      </c>
      <c r="N6" s="344">
        <v>8.2000000000000011</v>
      </c>
      <c r="O6" s="358">
        <v>90</v>
      </c>
    </row>
    <row r="7" spans="1:15" s="1" customFormat="1" ht="15.75" customHeight="1">
      <c r="A7" s="355">
        <v>2017</v>
      </c>
      <c r="B7" s="344">
        <v>196</v>
      </c>
      <c r="C7" s="344">
        <v>217.8</v>
      </c>
      <c r="D7" s="344">
        <v>168.2</v>
      </c>
      <c r="E7" s="344">
        <v>193.7</v>
      </c>
      <c r="F7" s="344">
        <v>103.5</v>
      </c>
      <c r="G7" s="344">
        <v>10.700000000000001</v>
      </c>
      <c r="H7" s="344">
        <v>9.4</v>
      </c>
      <c r="I7" s="344">
        <v>86.6</v>
      </c>
      <c r="J7" s="344">
        <v>8.3999999999999986</v>
      </c>
      <c r="K7" s="344">
        <v>6.6999999999999993</v>
      </c>
      <c r="L7" s="344">
        <v>83.4</v>
      </c>
      <c r="M7" s="344">
        <v>8.6999999999999993</v>
      </c>
      <c r="N7" s="344">
        <v>8</v>
      </c>
      <c r="O7" s="359">
        <v>91.954022988505756</v>
      </c>
    </row>
    <row r="8" spans="1:15" ht="15.75" customHeight="1">
      <c r="A8" s="355">
        <v>2018</v>
      </c>
      <c r="B8" s="344">
        <v>188.92000000000002</v>
      </c>
      <c r="C8" s="344">
        <v>227.84999999999997</v>
      </c>
      <c r="D8" s="344">
        <v>171.21999999999997</v>
      </c>
      <c r="E8" s="344">
        <v>212.4</v>
      </c>
      <c r="F8" s="345">
        <v>124.050928629833</v>
      </c>
      <c r="G8" s="344">
        <v>10.1</v>
      </c>
      <c r="H8" s="344">
        <v>9.4499999999999993</v>
      </c>
      <c r="I8" s="345">
        <v>93.56435643564356</v>
      </c>
      <c r="J8" s="344">
        <v>7.6</v>
      </c>
      <c r="K8" s="344">
        <v>6</v>
      </c>
      <c r="L8" s="345">
        <v>78.94736842105263</v>
      </c>
      <c r="M8" s="344">
        <v>0</v>
      </c>
      <c r="N8" s="344">
        <v>0</v>
      </c>
      <c r="O8" s="359">
        <v>0</v>
      </c>
    </row>
    <row r="9" spans="1:15" ht="15.75" customHeight="1">
      <c r="A9" s="355">
        <v>2019</v>
      </c>
      <c r="B9" s="344">
        <v>164.34999999999994</v>
      </c>
      <c r="C9" s="344">
        <v>197.27500000000001</v>
      </c>
      <c r="D9" s="344">
        <v>152.29</v>
      </c>
      <c r="E9" s="344">
        <v>181.53</v>
      </c>
      <c r="F9" s="345">
        <v>119.20021012541861</v>
      </c>
      <c r="G9" s="344">
        <v>10.38</v>
      </c>
      <c r="H9" s="344">
        <v>8.7100000000000009</v>
      </c>
      <c r="I9" s="345">
        <v>83.911368015414254</v>
      </c>
      <c r="J9" s="344">
        <v>7.3000000000000007</v>
      </c>
      <c r="K9" s="344">
        <v>6.0850000000000009</v>
      </c>
      <c r="L9" s="345">
        <v>83.356164383561634</v>
      </c>
      <c r="M9" s="344">
        <v>1.6799999999999997</v>
      </c>
      <c r="N9" s="344">
        <v>0.95</v>
      </c>
      <c r="O9" s="359">
        <v>56.547619047619058</v>
      </c>
    </row>
    <row r="10" spans="1:15" ht="15.75" customHeight="1">
      <c r="A10" s="355">
        <v>2020</v>
      </c>
      <c r="B10" s="344">
        <v>171.64999999999998</v>
      </c>
      <c r="C10" s="344">
        <v>197.27500000000001</v>
      </c>
      <c r="D10" s="344">
        <v>152.29</v>
      </c>
      <c r="E10" s="344">
        <v>181.53</v>
      </c>
      <c r="F10" s="345">
        <f>E10/D10*100</f>
        <v>119.20021012541862</v>
      </c>
      <c r="G10" s="344">
        <v>10.38</v>
      </c>
      <c r="H10" s="344">
        <v>8.7100000000000009</v>
      </c>
      <c r="I10" s="345">
        <f>H10/G10*100</f>
        <v>83.911368015414254</v>
      </c>
      <c r="J10" s="344">
        <v>7.3000000000000007</v>
      </c>
      <c r="K10" s="344">
        <v>6.0850000000000009</v>
      </c>
      <c r="L10" s="345">
        <f>K10/J10*100</f>
        <v>83.356164383561648</v>
      </c>
      <c r="M10" s="344">
        <v>1.6799999999999997</v>
      </c>
      <c r="N10" s="344">
        <v>0.95</v>
      </c>
      <c r="O10" s="359">
        <f>N10/M10*100</f>
        <v>56.547619047619058</v>
      </c>
    </row>
    <row r="11" spans="1:15" s="356" customFormat="1" ht="15.75" customHeight="1">
      <c r="A11" s="357">
        <v>2021</v>
      </c>
      <c r="B11" s="945">
        <v>175.05999999999997</v>
      </c>
      <c r="C11" s="945">
        <v>199.11999999999998</v>
      </c>
      <c r="D11" s="945">
        <v>155.6</v>
      </c>
      <c r="E11" s="945">
        <v>182.6</v>
      </c>
      <c r="F11" s="1275">
        <v>117.4</v>
      </c>
      <c r="G11" s="945">
        <v>10.58</v>
      </c>
      <c r="H11" s="945">
        <v>9.5</v>
      </c>
      <c r="I11" s="1275">
        <v>89.8</v>
      </c>
      <c r="J11" s="945">
        <v>7.2000000000000011</v>
      </c>
      <c r="K11" s="945">
        <v>6.07</v>
      </c>
      <c r="L11" s="945">
        <v>86.1</v>
      </c>
      <c r="M11" s="945">
        <v>1.6799999999999997</v>
      </c>
      <c r="N11" s="945">
        <v>0.95</v>
      </c>
      <c r="O11" s="946">
        <v>58.8</v>
      </c>
    </row>
    <row r="12" spans="1:15">
      <c r="A12" s="347" t="s">
        <v>302</v>
      </c>
      <c r="B12" s="348">
        <v>3.3</v>
      </c>
      <c r="C12" s="348">
        <v>4.4000000000000004</v>
      </c>
      <c r="D12" s="348">
        <v>1.9</v>
      </c>
      <c r="E12" s="348">
        <v>2.6</v>
      </c>
      <c r="F12" s="349">
        <v>136.80000000000001</v>
      </c>
      <c r="G12" s="348">
        <v>0.6</v>
      </c>
      <c r="H12" s="348">
        <v>0.7</v>
      </c>
      <c r="I12" s="349">
        <v>116.6</v>
      </c>
      <c r="J12" s="348">
        <v>0.8</v>
      </c>
      <c r="K12" s="348">
        <v>1.1000000000000001</v>
      </c>
      <c r="L12" s="349">
        <v>137.5</v>
      </c>
      <c r="M12" s="348"/>
      <c r="N12" s="348"/>
      <c r="O12" s="360"/>
    </row>
    <row r="13" spans="1:15">
      <c r="A13" s="347" t="s">
        <v>303</v>
      </c>
      <c r="B13" s="348">
        <v>36.999999999999993</v>
      </c>
      <c r="C13" s="348">
        <v>29.7</v>
      </c>
      <c r="D13" s="348">
        <v>31.9</v>
      </c>
      <c r="E13" s="348">
        <v>25.5</v>
      </c>
      <c r="F13" s="349">
        <v>79.900000000000006</v>
      </c>
      <c r="G13" s="348">
        <v>3.3</v>
      </c>
      <c r="H13" s="348">
        <v>2.7</v>
      </c>
      <c r="I13" s="349">
        <v>81.8</v>
      </c>
      <c r="J13" s="348">
        <v>1.8</v>
      </c>
      <c r="K13" s="348">
        <v>1.5</v>
      </c>
      <c r="L13" s="349">
        <v>83.3</v>
      </c>
      <c r="M13" s="348"/>
      <c r="N13" s="348"/>
      <c r="O13" s="360"/>
    </row>
    <row r="14" spans="1:15">
      <c r="A14" s="347" t="s">
        <v>304</v>
      </c>
      <c r="B14" s="348">
        <v>34.4</v>
      </c>
      <c r="C14" s="348">
        <v>49.300000000000004</v>
      </c>
      <c r="D14" s="348">
        <v>30.4</v>
      </c>
      <c r="E14" s="348">
        <v>45.2</v>
      </c>
      <c r="F14" s="349">
        <v>148.6</v>
      </c>
      <c r="G14" s="348">
        <v>2.4</v>
      </c>
      <c r="H14" s="348">
        <v>2.7</v>
      </c>
      <c r="I14" s="349">
        <v>112.5</v>
      </c>
      <c r="J14" s="348">
        <v>1.6</v>
      </c>
      <c r="K14" s="348">
        <v>1.4</v>
      </c>
      <c r="L14" s="349">
        <v>87.5</v>
      </c>
      <c r="M14" s="348"/>
      <c r="N14" s="348"/>
      <c r="O14" s="360"/>
    </row>
    <row r="15" spans="1:15">
      <c r="A15" s="347" t="s">
        <v>305</v>
      </c>
      <c r="B15" s="348">
        <v>70.86999999999999</v>
      </c>
      <c r="C15" s="348">
        <v>75.31</v>
      </c>
      <c r="D15" s="348">
        <v>66.5</v>
      </c>
      <c r="E15" s="348">
        <v>72</v>
      </c>
      <c r="F15" s="349">
        <v>108.2</v>
      </c>
      <c r="G15" s="348">
        <v>2.38</v>
      </c>
      <c r="H15" s="348">
        <v>2.14</v>
      </c>
      <c r="I15" s="349">
        <v>87.5</v>
      </c>
      <c r="J15" s="348">
        <v>1.6</v>
      </c>
      <c r="K15" s="348">
        <v>1.05</v>
      </c>
      <c r="L15" s="349">
        <v>68.7</v>
      </c>
      <c r="M15" s="348">
        <v>0.39</v>
      </c>
      <c r="N15" s="348">
        <v>0.12</v>
      </c>
      <c r="O15" s="360">
        <v>25</v>
      </c>
    </row>
    <row r="16" spans="1:15">
      <c r="A16" s="347" t="s">
        <v>306</v>
      </c>
      <c r="B16" s="348">
        <v>0</v>
      </c>
      <c r="C16" s="348">
        <v>0</v>
      </c>
      <c r="D16" s="348"/>
      <c r="E16" s="348"/>
      <c r="F16" s="349"/>
      <c r="G16" s="348"/>
      <c r="H16" s="348"/>
      <c r="I16" s="349"/>
      <c r="J16" s="348"/>
      <c r="K16" s="348"/>
      <c r="L16" s="349"/>
      <c r="M16" s="348"/>
      <c r="N16" s="348"/>
      <c r="O16" s="360"/>
    </row>
    <row r="17" spans="1:15">
      <c r="A17" s="347" t="s">
        <v>331</v>
      </c>
      <c r="B17" s="348">
        <v>12.7</v>
      </c>
      <c r="C17" s="348">
        <v>23</v>
      </c>
      <c r="D17" s="348">
        <v>12.7</v>
      </c>
      <c r="E17" s="348">
        <v>23</v>
      </c>
      <c r="F17" s="349">
        <v>181.1</v>
      </c>
      <c r="G17" s="348"/>
      <c r="H17" s="348"/>
      <c r="I17" s="349"/>
      <c r="J17" s="348"/>
      <c r="K17" s="348"/>
      <c r="L17" s="349"/>
      <c r="M17" s="348"/>
      <c r="N17" s="348"/>
      <c r="O17" s="360"/>
    </row>
    <row r="18" spans="1:15">
      <c r="A18" s="347" t="s">
        <v>308</v>
      </c>
      <c r="B18" s="348">
        <v>0</v>
      </c>
      <c r="C18" s="348">
        <v>0</v>
      </c>
      <c r="D18" s="348"/>
      <c r="E18" s="348"/>
      <c r="F18" s="349"/>
      <c r="G18" s="348"/>
      <c r="H18" s="348"/>
      <c r="I18" s="349"/>
      <c r="J18" s="348"/>
      <c r="K18" s="348"/>
      <c r="L18" s="349"/>
      <c r="M18" s="348"/>
      <c r="N18" s="348"/>
      <c r="O18" s="360"/>
    </row>
    <row r="19" spans="1:15">
      <c r="A19" s="347" t="s">
        <v>309</v>
      </c>
      <c r="B19" s="348">
        <v>0</v>
      </c>
      <c r="C19" s="348">
        <v>0</v>
      </c>
      <c r="D19" s="348"/>
      <c r="E19" s="348"/>
      <c r="F19" s="349"/>
      <c r="G19" s="348"/>
      <c r="H19" s="348"/>
      <c r="I19" s="349"/>
      <c r="J19" s="348"/>
      <c r="K19" s="348"/>
      <c r="L19" s="349"/>
      <c r="M19" s="348"/>
      <c r="N19" s="348"/>
      <c r="O19" s="360"/>
    </row>
    <row r="20" spans="1:15">
      <c r="A20" s="347" t="s">
        <v>310</v>
      </c>
      <c r="B20" s="348">
        <v>0</v>
      </c>
      <c r="C20" s="348">
        <v>0</v>
      </c>
      <c r="D20" s="348"/>
      <c r="E20" s="348"/>
      <c r="F20" s="349"/>
      <c r="G20" s="348"/>
      <c r="H20" s="348"/>
      <c r="I20" s="349"/>
      <c r="J20" s="348"/>
      <c r="K20" s="348"/>
      <c r="L20" s="349"/>
      <c r="M20" s="348"/>
      <c r="N20" s="348"/>
      <c r="O20" s="360"/>
    </row>
    <row r="21" spans="1:15">
      <c r="A21" s="347" t="s">
        <v>311</v>
      </c>
      <c r="B21" s="348">
        <v>0</v>
      </c>
      <c r="C21" s="348">
        <v>0</v>
      </c>
      <c r="D21" s="348"/>
      <c r="E21" s="348"/>
      <c r="F21" s="349"/>
      <c r="G21" s="348"/>
      <c r="H21" s="348"/>
      <c r="I21" s="349"/>
      <c r="J21" s="348"/>
      <c r="K21" s="348"/>
      <c r="L21" s="349"/>
      <c r="M21" s="348"/>
      <c r="N21" s="348"/>
      <c r="O21" s="360"/>
    </row>
    <row r="22" spans="1:15">
      <c r="A22" s="347" t="s">
        <v>312</v>
      </c>
      <c r="B22" s="348">
        <v>0</v>
      </c>
      <c r="C22" s="348">
        <v>0</v>
      </c>
      <c r="D22" s="348"/>
      <c r="E22" s="348"/>
      <c r="F22" s="349"/>
      <c r="G22" s="348"/>
      <c r="H22" s="348"/>
      <c r="I22" s="349"/>
      <c r="J22" s="348"/>
      <c r="K22" s="348"/>
      <c r="L22" s="349"/>
      <c r="M22" s="348"/>
      <c r="N22" s="348"/>
      <c r="O22" s="360"/>
    </row>
    <row r="23" spans="1:15">
      <c r="A23" s="347" t="s">
        <v>313</v>
      </c>
      <c r="B23" s="348">
        <v>0</v>
      </c>
      <c r="C23" s="348">
        <v>0</v>
      </c>
      <c r="D23" s="348"/>
      <c r="E23" s="348"/>
      <c r="F23" s="349"/>
      <c r="G23" s="348"/>
      <c r="H23" s="348"/>
      <c r="I23" s="349"/>
      <c r="J23" s="348"/>
      <c r="K23" s="348"/>
      <c r="L23" s="349"/>
      <c r="M23" s="348"/>
      <c r="N23" s="348"/>
      <c r="O23" s="360"/>
    </row>
    <row r="24" spans="1:15">
      <c r="A24" s="347" t="s">
        <v>314</v>
      </c>
      <c r="B24" s="348">
        <v>0</v>
      </c>
      <c r="C24" s="348">
        <v>0</v>
      </c>
      <c r="D24" s="348"/>
      <c r="E24" s="348"/>
      <c r="F24" s="349"/>
      <c r="G24" s="348"/>
      <c r="H24" s="348"/>
      <c r="I24" s="349"/>
      <c r="J24" s="348"/>
      <c r="K24" s="348"/>
      <c r="L24" s="349"/>
      <c r="M24" s="348"/>
      <c r="N24" s="348"/>
      <c r="O24" s="360"/>
    </row>
    <row r="25" spans="1:15">
      <c r="A25" s="347" t="s">
        <v>315</v>
      </c>
      <c r="B25" s="348">
        <v>0</v>
      </c>
      <c r="C25" s="348">
        <v>0</v>
      </c>
      <c r="D25" s="348"/>
      <c r="E25" s="348"/>
      <c r="F25" s="349"/>
      <c r="G25" s="348"/>
      <c r="H25" s="348"/>
      <c r="I25" s="349"/>
      <c r="J25" s="348"/>
      <c r="K25" s="348"/>
      <c r="L25" s="349"/>
      <c r="M25" s="348"/>
      <c r="N25" s="348"/>
      <c r="O25" s="360"/>
    </row>
    <row r="26" spans="1:15">
      <c r="A26" s="347" t="s">
        <v>316</v>
      </c>
      <c r="B26" s="348">
        <v>0</v>
      </c>
      <c r="C26" s="348">
        <v>0</v>
      </c>
      <c r="D26" s="348"/>
      <c r="E26" s="348"/>
      <c r="F26" s="349"/>
      <c r="G26" s="348"/>
      <c r="H26" s="348"/>
      <c r="I26" s="349"/>
      <c r="J26" s="348"/>
      <c r="K26" s="348"/>
      <c r="L26" s="349"/>
      <c r="M26" s="348"/>
      <c r="N26" s="348"/>
      <c r="O26" s="360"/>
    </row>
    <row r="27" spans="1:15">
      <c r="A27" s="347" t="s">
        <v>317</v>
      </c>
      <c r="B27" s="348">
        <v>0</v>
      </c>
      <c r="C27" s="348">
        <v>0</v>
      </c>
      <c r="D27" s="348"/>
      <c r="E27" s="348"/>
      <c r="F27" s="349"/>
      <c r="G27" s="348"/>
      <c r="H27" s="348"/>
      <c r="I27" s="349"/>
      <c r="J27" s="348"/>
      <c r="K27" s="348"/>
      <c r="L27" s="349"/>
      <c r="M27" s="348"/>
      <c r="N27" s="348"/>
      <c r="O27" s="360"/>
    </row>
    <row r="28" spans="1:15">
      <c r="A28" s="347" t="s">
        <v>318</v>
      </c>
      <c r="B28" s="348">
        <v>0</v>
      </c>
      <c r="C28" s="348">
        <v>0</v>
      </c>
      <c r="D28" s="348"/>
      <c r="E28" s="348"/>
      <c r="F28" s="349"/>
      <c r="G28" s="348"/>
      <c r="H28" s="348"/>
      <c r="I28" s="349"/>
      <c r="J28" s="348"/>
      <c r="K28" s="348"/>
      <c r="L28" s="349"/>
      <c r="M28" s="348"/>
      <c r="N28" s="348"/>
      <c r="O28" s="360"/>
    </row>
    <row r="29" spans="1:15">
      <c r="A29" s="347" t="s">
        <v>319</v>
      </c>
      <c r="B29" s="348">
        <v>0</v>
      </c>
      <c r="C29" s="348">
        <v>0</v>
      </c>
      <c r="D29" s="348"/>
      <c r="E29" s="348"/>
      <c r="F29" s="349"/>
      <c r="G29" s="348"/>
      <c r="H29" s="348"/>
      <c r="I29" s="349"/>
      <c r="J29" s="348"/>
      <c r="K29" s="348"/>
      <c r="L29" s="349"/>
      <c r="M29" s="348"/>
      <c r="N29" s="348"/>
      <c r="O29" s="360"/>
    </row>
    <row r="30" spans="1:15">
      <c r="A30" s="347" t="s">
        <v>320</v>
      </c>
      <c r="B30" s="348">
        <v>0</v>
      </c>
      <c r="C30" s="348">
        <v>0</v>
      </c>
      <c r="D30" s="348"/>
      <c r="E30" s="348"/>
      <c r="F30" s="349"/>
      <c r="G30" s="348"/>
      <c r="H30" s="348"/>
      <c r="I30" s="349"/>
      <c r="J30" s="348"/>
      <c r="K30" s="348"/>
      <c r="L30" s="349"/>
      <c r="M30" s="348"/>
      <c r="N30" s="348"/>
      <c r="O30" s="360"/>
    </row>
    <row r="31" spans="1:15">
      <c r="A31" s="347" t="s">
        <v>321</v>
      </c>
      <c r="B31" s="348">
        <v>1.3</v>
      </c>
      <c r="C31" s="348">
        <v>1.2</v>
      </c>
      <c r="D31" s="348">
        <v>0.5</v>
      </c>
      <c r="E31" s="348">
        <v>0.6</v>
      </c>
      <c r="F31" s="349">
        <v>120</v>
      </c>
      <c r="G31" s="348">
        <v>0.5</v>
      </c>
      <c r="H31" s="348">
        <v>0.4</v>
      </c>
      <c r="I31" s="349">
        <v>80</v>
      </c>
      <c r="J31" s="348">
        <v>0.3</v>
      </c>
      <c r="K31" s="348">
        <v>0.2</v>
      </c>
      <c r="L31" s="349">
        <v>66.599999999999994</v>
      </c>
      <c r="M31" s="348"/>
      <c r="N31" s="348"/>
      <c r="O31" s="360"/>
    </row>
    <row r="32" spans="1:15">
      <c r="A32" s="347" t="s">
        <v>322</v>
      </c>
      <c r="B32" s="348">
        <v>5.3</v>
      </c>
      <c r="C32" s="348">
        <v>5.2</v>
      </c>
      <c r="D32" s="348">
        <v>5.3</v>
      </c>
      <c r="E32" s="348">
        <v>5.2</v>
      </c>
      <c r="F32" s="349">
        <v>98.1</v>
      </c>
      <c r="G32" s="348"/>
      <c r="H32" s="348"/>
      <c r="I32" s="349"/>
      <c r="J32" s="348"/>
      <c r="K32" s="348"/>
      <c r="L32" s="349"/>
      <c r="M32" s="348"/>
      <c r="N32" s="348"/>
      <c r="O32" s="360"/>
    </row>
    <row r="33" spans="1:15">
      <c r="A33" s="347" t="s">
        <v>323</v>
      </c>
      <c r="B33" s="348">
        <v>0</v>
      </c>
      <c r="C33" s="348">
        <v>0</v>
      </c>
      <c r="D33" s="348"/>
      <c r="E33" s="348"/>
      <c r="F33" s="349"/>
      <c r="G33" s="348"/>
      <c r="H33" s="348"/>
      <c r="I33" s="349"/>
      <c r="J33" s="348"/>
      <c r="K33" s="348"/>
      <c r="L33" s="349"/>
      <c r="M33" s="348"/>
      <c r="N33" s="348"/>
      <c r="O33" s="360"/>
    </row>
    <row r="34" spans="1:15">
      <c r="A34" s="347" t="s">
        <v>324</v>
      </c>
      <c r="B34" s="348">
        <v>0</v>
      </c>
      <c r="C34" s="348">
        <v>0</v>
      </c>
      <c r="D34" s="348"/>
      <c r="E34" s="348"/>
      <c r="F34" s="349"/>
      <c r="G34" s="348"/>
      <c r="H34" s="348"/>
      <c r="I34" s="349"/>
      <c r="J34" s="348"/>
      <c r="K34" s="348"/>
      <c r="L34" s="349"/>
      <c r="M34" s="348"/>
      <c r="N34" s="348"/>
      <c r="O34" s="360"/>
    </row>
    <row r="35" spans="1:15">
      <c r="A35" s="347" t="s">
        <v>325</v>
      </c>
      <c r="B35" s="348">
        <v>1.2</v>
      </c>
      <c r="C35" s="348">
        <v>0.6</v>
      </c>
      <c r="D35" s="348">
        <v>0.5</v>
      </c>
      <c r="E35" s="348">
        <v>0.3</v>
      </c>
      <c r="F35" s="349">
        <v>60</v>
      </c>
      <c r="G35" s="348"/>
      <c r="H35" s="348"/>
      <c r="I35" s="349"/>
      <c r="J35" s="348"/>
      <c r="K35" s="348"/>
      <c r="L35" s="349"/>
      <c r="M35" s="348">
        <v>0.7</v>
      </c>
      <c r="N35" s="348">
        <v>0.3</v>
      </c>
      <c r="O35" s="360">
        <v>42.8</v>
      </c>
    </row>
    <row r="36" spans="1:15">
      <c r="A36" s="347" t="s">
        <v>326</v>
      </c>
      <c r="B36" s="348">
        <v>1.69</v>
      </c>
      <c r="C36" s="348">
        <v>1.6300000000000001</v>
      </c>
      <c r="D36" s="348">
        <v>0.8</v>
      </c>
      <c r="E36" s="348">
        <v>1</v>
      </c>
      <c r="F36" s="349">
        <v>125</v>
      </c>
      <c r="G36" s="348">
        <v>0.3</v>
      </c>
      <c r="H36" s="348">
        <v>0.1</v>
      </c>
      <c r="I36" s="349">
        <v>33.299999999999997</v>
      </c>
      <c r="J36" s="348"/>
      <c r="K36" s="348"/>
      <c r="L36" s="349"/>
      <c r="M36" s="348">
        <v>0.59</v>
      </c>
      <c r="N36" s="348">
        <v>0.53</v>
      </c>
      <c r="O36" s="360">
        <v>83.3</v>
      </c>
    </row>
    <row r="37" spans="1:15">
      <c r="A37" s="347" t="s">
        <v>327</v>
      </c>
      <c r="B37" s="348">
        <v>5.0999999999999996</v>
      </c>
      <c r="C37" s="348">
        <v>5.28</v>
      </c>
      <c r="D37" s="348">
        <v>2.9</v>
      </c>
      <c r="E37" s="348">
        <v>3.7</v>
      </c>
      <c r="F37" s="349">
        <v>127.5</v>
      </c>
      <c r="G37" s="348">
        <v>1.1000000000000001</v>
      </c>
      <c r="H37" s="348">
        <v>0.76</v>
      </c>
      <c r="I37" s="349">
        <v>72.7</v>
      </c>
      <c r="J37" s="348">
        <v>1.1000000000000001</v>
      </c>
      <c r="K37" s="348">
        <v>0.82</v>
      </c>
      <c r="L37" s="349">
        <v>72.7</v>
      </c>
      <c r="M37" s="348"/>
      <c r="N37" s="348"/>
      <c r="O37" s="360"/>
    </row>
    <row r="38" spans="1:15">
      <c r="A38" s="361" t="s">
        <v>328</v>
      </c>
      <c r="B38" s="362">
        <v>2.2000000000000002</v>
      </c>
      <c r="C38" s="362">
        <v>3.5</v>
      </c>
      <c r="D38" s="362">
        <v>2.2000000000000002</v>
      </c>
      <c r="E38" s="362">
        <v>3.5</v>
      </c>
      <c r="F38" s="363">
        <v>159</v>
      </c>
      <c r="G38" s="362"/>
      <c r="H38" s="362"/>
      <c r="I38" s="363"/>
      <c r="J38" s="362"/>
      <c r="K38" s="362"/>
      <c r="L38" s="363"/>
      <c r="M38" s="362"/>
      <c r="N38" s="362"/>
      <c r="O38" s="364"/>
    </row>
    <row r="39" spans="1:15" ht="18" customHeight="1">
      <c r="A39" s="1044" t="s">
        <v>329</v>
      </c>
      <c r="B39" s="1044"/>
      <c r="C39" s="1044"/>
      <c r="G39" s="351"/>
      <c r="H39" s="351"/>
      <c r="I39" s="352"/>
      <c r="J39" s="351"/>
      <c r="K39" s="351"/>
      <c r="L39" s="354" t="s">
        <v>340</v>
      </c>
      <c r="M39" s="353"/>
      <c r="N39" s="351"/>
    </row>
  </sheetData>
  <mergeCells count="18">
    <mergeCell ref="D4:D5"/>
    <mergeCell ref="E4:F4"/>
    <mergeCell ref="G4:G5"/>
    <mergeCell ref="H4:I4"/>
    <mergeCell ref="J4:J5"/>
    <mergeCell ref="A39:C39"/>
    <mergeCell ref="A1:O1"/>
    <mergeCell ref="A3:A5"/>
    <mergeCell ref="B3:C3"/>
    <mergeCell ref="D3:F3"/>
    <mergeCell ref="G3:I3"/>
    <mergeCell ref="J3:L3"/>
    <mergeCell ref="M3:O3"/>
    <mergeCell ref="B4:B5"/>
    <mergeCell ref="K4:L4"/>
    <mergeCell ref="M4:M5"/>
    <mergeCell ref="N4:O4"/>
    <mergeCell ref="C4:C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48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9"/>
  <sheetViews>
    <sheetView tabSelected="1" view="pageBreakPreview" zoomScaleNormal="100" zoomScaleSheetLayoutView="100" workbookViewId="0">
      <selection activeCell="D33" sqref="D33"/>
    </sheetView>
  </sheetViews>
  <sheetFormatPr defaultColWidth="8.88671875" defaultRowHeight="13.5"/>
  <cols>
    <col min="1" max="1" width="8.77734375" style="5" customWidth="1"/>
    <col min="2" max="9" width="10.77734375" style="5" customWidth="1"/>
    <col min="10" max="16384" width="8.88671875" style="5"/>
  </cols>
  <sheetData>
    <row r="1" spans="1:10" s="16" customFormat="1" ht="30" customHeight="1">
      <c r="A1" s="982" t="s">
        <v>547</v>
      </c>
      <c r="B1" s="982"/>
      <c r="C1" s="982"/>
      <c r="D1" s="982"/>
      <c r="E1" s="982"/>
      <c r="F1" s="982"/>
      <c r="G1" s="982"/>
      <c r="H1" s="982"/>
      <c r="I1" s="982"/>
      <c r="J1" s="15"/>
    </row>
    <row r="2" spans="1:10" s="1" customFormat="1" ht="15" customHeight="1">
      <c r="A2" s="117" t="s">
        <v>6</v>
      </c>
      <c r="B2" s="117"/>
      <c r="C2" s="117"/>
      <c r="D2" s="117"/>
      <c r="E2" s="117"/>
      <c r="F2" s="117"/>
      <c r="G2" s="117"/>
      <c r="I2" s="102" t="s">
        <v>7</v>
      </c>
    </row>
    <row r="3" spans="1:10" s="9" customFormat="1" ht="26.25" customHeight="1">
      <c r="A3" s="1056"/>
      <c r="B3" s="1059" t="s">
        <v>229</v>
      </c>
      <c r="C3" s="986"/>
      <c r="D3" s="985" t="s">
        <v>228</v>
      </c>
      <c r="E3" s="986"/>
      <c r="F3" s="986"/>
      <c r="G3" s="985" t="s">
        <v>227</v>
      </c>
      <c r="H3" s="986"/>
      <c r="I3" s="987"/>
    </row>
    <row r="4" spans="1:10" s="9" customFormat="1" ht="30" customHeight="1">
      <c r="A4" s="1057"/>
      <c r="B4" s="1059" t="s">
        <v>216</v>
      </c>
      <c r="C4" s="1033" t="s">
        <v>28</v>
      </c>
      <c r="D4" s="985" t="s">
        <v>216</v>
      </c>
      <c r="E4" s="1035" t="s">
        <v>171</v>
      </c>
      <c r="F4" s="1033"/>
      <c r="G4" s="985" t="s">
        <v>216</v>
      </c>
      <c r="H4" s="1035" t="s">
        <v>171</v>
      </c>
      <c r="I4" s="1033"/>
    </row>
    <row r="5" spans="1:10" s="9" customFormat="1" ht="24.95" customHeight="1">
      <c r="A5" s="1058"/>
      <c r="B5" s="1060"/>
      <c r="C5" s="1033"/>
      <c r="D5" s="1061"/>
      <c r="E5" s="68"/>
      <c r="F5" s="154" t="s">
        <v>29</v>
      </c>
      <c r="G5" s="1061"/>
      <c r="H5" s="68"/>
      <c r="I5" s="155" t="s">
        <v>29</v>
      </c>
    </row>
    <row r="6" spans="1:10" s="9" customFormat="1" ht="15.75" customHeight="1">
      <c r="A6" s="328">
        <v>2016</v>
      </c>
      <c r="B6" s="377">
        <v>259.59999999999997</v>
      </c>
      <c r="C6" s="378">
        <v>5749.1</v>
      </c>
      <c r="D6" s="378">
        <v>209.99999999999997</v>
      </c>
      <c r="E6" s="378">
        <v>4512.7999999999993</v>
      </c>
      <c r="F6" s="378">
        <v>1894.0999999999995</v>
      </c>
      <c r="G6" s="378">
        <v>46</v>
      </c>
      <c r="H6" s="378">
        <v>1237</v>
      </c>
      <c r="I6" s="375">
        <v>2129.3000000000002</v>
      </c>
    </row>
    <row r="7" spans="1:10" s="1" customFormat="1" ht="15.75" customHeight="1">
      <c r="A7" s="376">
        <v>2017</v>
      </c>
      <c r="B7" s="372">
        <v>224.79999999999995</v>
      </c>
      <c r="C7" s="372">
        <v>5099.8</v>
      </c>
      <c r="D7" s="372">
        <v>183.29999999999995</v>
      </c>
      <c r="E7" s="372">
        <v>4008.5</v>
      </c>
      <c r="F7" s="372">
        <v>2186.8521549372617</v>
      </c>
      <c r="G7" s="372">
        <v>41.500000000000007</v>
      </c>
      <c r="H7" s="372">
        <v>1091.3</v>
      </c>
      <c r="I7" s="373">
        <v>2629.6385542168669</v>
      </c>
    </row>
    <row r="8" spans="1:10" ht="15.75" customHeight="1">
      <c r="A8" s="376">
        <v>2018</v>
      </c>
      <c r="B8" s="372">
        <v>262.40000000000003</v>
      </c>
      <c r="C8" s="372">
        <v>5753.2999999999993</v>
      </c>
      <c r="D8" s="372">
        <v>221.9</v>
      </c>
      <c r="E8" s="372">
        <v>4869.2</v>
      </c>
      <c r="F8" s="372">
        <v>2194.3217665615143</v>
      </c>
      <c r="G8" s="372">
        <v>40.500000000000007</v>
      </c>
      <c r="H8" s="372">
        <v>1086</v>
      </c>
      <c r="I8" s="373">
        <v>2681.4814814814804</v>
      </c>
    </row>
    <row r="9" spans="1:10" ht="15.75" customHeight="1">
      <c r="A9" s="376">
        <v>2019</v>
      </c>
      <c r="B9" s="372">
        <v>199.5</v>
      </c>
      <c r="C9" s="372">
        <v>3450.7599999999998</v>
      </c>
      <c r="D9" s="372">
        <v>156.1</v>
      </c>
      <c r="E9" s="372">
        <v>2377.2600000000002</v>
      </c>
      <c r="F9" s="372">
        <v>1522.9083920563742</v>
      </c>
      <c r="G9" s="372">
        <v>43.400000000000006</v>
      </c>
      <c r="H9" s="372">
        <v>1073.5</v>
      </c>
      <c r="I9" s="373">
        <v>2473.5023041474651</v>
      </c>
    </row>
    <row r="10" spans="1:10" ht="15.75" customHeight="1">
      <c r="A10" s="376">
        <v>2020</v>
      </c>
      <c r="B10" s="372">
        <v>199.5</v>
      </c>
      <c r="C10" s="372">
        <v>2660.7</v>
      </c>
      <c r="D10" s="372">
        <v>156.1</v>
      </c>
      <c r="E10" s="372">
        <v>1787.7</v>
      </c>
      <c r="F10" s="372">
        <v>1145.2274183215889</v>
      </c>
      <c r="G10" s="372">
        <v>43.400000000000006</v>
      </c>
      <c r="H10" s="372">
        <v>873.00000000000011</v>
      </c>
      <c r="I10" s="373">
        <v>2011.520737327189</v>
      </c>
    </row>
    <row r="11" spans="1:10" s="356" customFormat="1" ht="15.75" customHeight="1">
      <c r="A11" s="339">
        <v>2021</v>
      </c>
      <c r="B11" s="374">
        <v>198.39999999999998</v>
      </c>
      <c r="C11" s="1329">
        <v>2702.2</v>
      </c>
      <c r="D11" s="374">
        <v>155.69999999999999</v>
      </c>
      <c r="E11" s="374">
        <v>1797.6</v>
      </c>
      <c r="F11" s="1329">
        <v>1154.5</v>
      </c>
      <c r="G11" s="374">
        <v>42.7</v>
      </c>
      <c r="H11" s="374">
        <v>904.6</v>
      </c>
      <c r="I11" s="1331">
        <v>2118.5</v>
      </c>
    </row>
    <row r="12" spans="1:10" ht="15.75" customHeight="1">
      <c r="A12" s="336" t="s">
        <v>302</v>
      </c>
      <c r="B12" s="367">
        <v>21.4</v>
      </c>
      <c r="C12" s="367">
        <v>420.6</v>
      </c>
      <c r="D12" s="367">
        <v>7.3</v>
      </c>
      <c r="E12" s="367">
        <v>121.4</v>
      </c>
      <c r="F12" s="367">
        <v>1663</v>
      </c>
      <c r="G12" s="367">
        <v>14.1</v>
      </c>
      <c r="H12" s="367">
        <v>299.2</v>
      </c>
      <c r="I12" s="368">
        <v>2121.9</v>
      </c>
    </row>
    <row r="13" spans="1:10" ht="15.75" customHeight="1">
      <c r="A13" s="336" t="s">
        <v>303</v>
      </c>
      <c r="B13" s="367">
        <v>29</v>
      </c>
      <c r="C13" s="367">
        <v>524.4</v>
      </c>
      <c r="D13" s="367">
        <v>25</v>
      </c>
      <c r="E13" s="367">
        <v>424</v>
      </c>
      <c r="F13" s="367">
        <v>1696</v>
      </c>
      <c r="G13" s="367">
        <v>4</v>
      </c>
      <c r="H13" s="367">
        <v>100.4</v>
      </c>
      <c r="I13" s="368">
        <v>2510</v>
      </c>
    </row>
    <row r="14" spans="1:10" ht="15.75" customHeight="1">
      <c r="A14" s="336" t="s">
        <v>304</v>
      </c>
      <c r="B14" s="367">
        <v>27.700000000000003</v>
      </c>
      <c r="C14" s="367">
        <v>492.7</v>
      </c>
      <c r="D14" s="367">
        <v>12.8</v>
      </c>
      <c r="E14" s="367">
        <v>191.2</v>
      </c>
      <c r="F14" s="367">
        <v>1493</v>
      </c>
      <c r="G14" s="367">
        <v>14.9</v>
      </c>
      <c r="H14" s="367">
        <v>301.5</v>
      </c>
      <c r="I14" s="368">
        <v>2023.4</v>
      </c>
    </row>
    <row r="15" spans="1:10" ht="15.75" customHeight="1">
      <c r="A15" s="336" t="s">
        <v>305</v>
      </c>
      <c r="B15" s="1328">
        <v>36.9</v>
      </c>
      <c r="C15" s="1328">
        <v>655.7</v>
      </c>
      <c r="D15" s="367">
        <v>30.4</v>
      </c>
      <c r="E15" s="367">
        <v>411.8</v>
      </c>
      <c r="F15" s="367">
        <v>1354.6</v>
      </c>
      <c r="G15" s="367">
        <v>6.5</v>
      </c>
      <c r="H15" s="367">
        <v>154.9</v>
      </c>
      <c r="I15" s="368">
        <v>2383</v>
      </c>
    </row>
    <row r="16" spans="1:10" ht="15.75" customHeight="1">
      <c r="A16" s="336" t="s">
        <v>306</v>
      </c>
      <c r="B16" s="367">
        <v>0</v>
      </c>
      <c r="C16" s="367">
        <v>0</v>
      </c>
      <c r="D16" s="367"/>
      <c r="E16" s="367"/>
      <c r="F16" s="367"/>
      <c r="G16" s="367"/>
      <c r="H16" s="367"/>
      <c r="I16" s="368"/>
    </row>
    <row r="17" spans="1:9" ht="15.75" customHeight="1">
      <c r="A17" s="336" t="s">
        <v>331</v>
      </c>
      <c r="B17" s="367">
        <v>51.5</v>
      </c>
      <c r="C17" s="367">
        <v>161.19999999999999</v>
      </c>
      <c r="D17" s="367">
        <v>51.5</v>
      </c>
      <c r="E17" s="367">
        <v>161.19999999999999</v>
      </c>
      <c r="F17" s="367">
        <v>313</v>
      </c>
      <c r="G17" s="367"/>
      <c r="H17" s="367"/>
      <c r="I17" s="368"/>
    </row>
    <row r="18" spans="1:9" ht="15.75" customHeight="1">
      <c r="A18" s="336" t="s">
        <v>308</v>
      </c>
      <c r="B18" s="367">
        <v>0</v>
      </c>
      <c r="C18" s="367">
        <v>0</v>
      </c>
      <c r="D18" s="367"/>
      <c r="E18" s="367"/>
      <c r="F18" s="367"/>
      <c r="G18" s="367"/>
      <c r="H18" s="367"/>
      <c r="I18" s="368"/>
    </row>
    <row r="19" spans="1:9" ht="15.75" customHeight="1">
      <c r="A19" s="336" t="s">
        <v>309</v>
      </c>
      <c r="B19" s="367">
        <v>0</v>
      </c>
      <c r="C19" s="367">
        <v>0</v>
      </c>
      <c r="D19" s="367"/>
      <c r="E19" s="367"/>
      <c r="F19" s="367"/>
      <c r="G19" s="367"/>
      <c r="H19" s="367"/>
      <c r="I19" s="368"/>
    </row>
    <row r="20" spans="1:9" ht="15.75" customHeight="1">
      <c r="A20" s="336" t="s">
        <v>310</v>
      </c>
      <c r="B20" s="367">
        <v>0</v>
      </c>
      <c r="C20" s="367">
        <v>0</v>
      </c>
      <c r="D20" s="367"/>
      <c r="E20" s="367"/>
      <c r="F20" s="367"/>
      <c r="G20" s="367"/>
      <c r="H20" s="367"/>
      <c r="I20" s="368"/>
    </row>
    <row r="21" spans="1:9" ht="15.75" customHeight="1">
      <c r="A21" s="336" t="s">
        <v>311</v>
      </c>
      <c r="B21" s="367">
        <v>0</v>
      </c>
      <c r="C21" s="367">
        <v>0</v>
      </c>
      <c r="D21" s="367"/>
      <c r="E21" s="367"/>
      <c r="F21" s="367"/>
      <c r="G21" s="367"/>
      <c r="H21" s="367"/>
      <c r="I21" s="368"/>
    </row>
    <row r="22" spans="1:9" ht="15.75" customHeight="1">
      <c r="A22" s="336" t="s">
        <v>312</v>
      </c>
      <c r="B22" s="367">
        <v>0</v>
      </c>
      <c r="C22" s="367">
        <v>0</v>
      </c>
      <c r="D22" s="367"/>
      <c r="E22" s="367"/>
      <c r="F22" s="367"/>
      <c r="G22" s="367"/>
      <c r="H22" s="367"/>
      <c r="I22" s="368"/>
    </row>
    <row r="23" spans="1:9" ht="15.75" customHeight="1">
      <c r="A23" s="336" t="s">
        <v>313</v>
      </c>
      <c r="B23" s="367">
        <v>0</v>
      </c>
      <c r="C23" s="367">
        <v>0</v>
      </c>
      <c r="D23" s="367"/>
      <c r="E23" s="367"/>
      <c r="F23" s="367"/>
      <c r="G23" s="367"/>
      <c r="H23" s="367"/>
      <c r="I23" s="368"/>
    </row>
    <row r="24" spans="1:9" ht="15.75" customHeight="1">
      <c r="A24" s="336" t="s">
        <v>314</v>
      </c>
      <c r="B24" s="367">
        <v>0</v>
      </c>
      <c r="C24" s="367">
        <v>0</v>
      </c>
      <c r="D24" s="367"/>
      <c r="E24" s="367"/>
      <c r="F24" s="367"/>
      <c r="G24" s="367"/>
      <c r="H24" s="367"/>
      <c r="I24" s="368"/>
    </row>
    <row r="25" spans="1:9" ht="15.75" customHeight="1">
      <c r="A25" s="336" t="s">
        <v>315</v>
      </c>
      <c r="B25" s="367">
        <v>0</v>
      </c>
      <c r="C25" s="367">
        <v>0</v>
      </c>
      <c r="D25" s="367"/>
      <c r="E25" s="367"/>
      <c r="F25" s="367"/>
      <c r="G25" s="367"/>
      <c r="H25" s="367"/>
      <c r="I25" s="368"/>
    </row>
    <row r="26" spans="1:9" ht="15.75" customHeight="1">
      <c r="A26" s="336" t="s">
        <v>316</v>
      </c>
      <c r="B26" s="367">
        <v>0</v>
      </c>
      <c r="C26" s="367">
        <v>0</v>
      </c>
      <c r="D26" s="367"/>
      <c r="E26" s="367"/>
      <c r="F26" s="367"/>
      <c r="G26" s="367"/>
      <c r="H26" s="367"/>
      <c r="I26" s="368"/>
    </row>
    <row r="27" spans="1:9" ht="15.75" customHeight="1">
      <c r="A27" s="336" t="s">
        <v>317</v>
      </c>
      <c r="B27" s="367">
        <v>0</v>
      </c>
      <c r="C27" s="367">
        <v>0</v>
      </c>
      <c r="D27" s="367"/>
      <c r="E27" s="367"/>
      <c r="F27" s="367"/>
      <c r="G27" s="367"/>
      <c r="H27" s="367"/>
      <c r="I27" s="368"/>
    </row>
    <row r="28" spans="1:9" ht="15.75" customHeight="1">
      <c r="A28" s="336" t="s">
        <v>318</v>
      </c>
      <c r="B28" s="367">
        <v>0</v>
      </c>
      <c r="C28" s="367">
        <v>0</v>
      </c>
      <c r="D28" s="367"/>
      <c r="E28" s="367"/>
      <c r="F28" s="367"/>
      <c r="G28" s="367"/>
      <c r="H28" s="367"/>
      <c r="I28" s="368"/>
    </row>
    <row r="29" spans="1:9" ht="15.75" customHeight="1">
      <c r="A29" s="336" t="s">
        <v>319</v>
      </c>
      <c r="B29" s="367">
        <v>0</v>
      </c>
      <c r="C29" s="367">
        <v>0</v>
      </c>
      <c r="D29" s="367"/>
      <c r="E29" s="367"/>
      <c r="F29" s="367"/>
      <c r="G29" s="367"/>
      <c r="H29" s="367"/>
      <c r="I29" s="368"/>
    </row>
    <row r="30" spans="1:9" ht="15.75" customHeight="1">
      <c r="A30" s="336" t="s">
        <v>320</v>
      </c>
      <c r="B30" s="367">
        <v>0</v>
      </c>
      <c r="C30" s="367">
        <v>0</v>
      </c>
      <c r="D30" s="367"/>
      <c r="E30" s="367"/>
      <c r="F30" s="367"/>
      <c r="G30" s="367"/>
      <c r="H30" s="367"/>
      <c r="I30" s="368"/>
    </row>
    <row r="31" spans="1:9" ht="15.75" customHeight="1">
      <c r="A31" s="336" t="s">
        <v>321</v>
      </c>
      <c r="B31" s="367">
        <v>2</v>
      </c>
      <c r="C31" s="367">
        <v>34</v>
      </c>
      <c r="D31" s="367">
        <v>2</v>
      </c>
      <c r="E31" s="367">
        <v>34</v>
      </c>
      <c r="F31" s="367">
        <v>1700</v>
      </c>
      <c r="G31" s="367"/>
      <c r="H31" s="367"/>
      <c r="I31" s="368"/>
    </row>
    <row r="32" spans="1:9" ht="15.75" customHeight="1">
      <c r="A32" s="336" t="s">
        <v>322</v>
      </c>
      <c r="B32" s="367">
        <v>0</v>
      </c>
      <c r="C32" s="367">
        <v>0</v>
      </c>
      <c r="D32" s="367"/>
      <c r="E32" s="367"/>
      <c r="F32" s="367"/>
      <c r="G32" s="367"/>
      <c r="H32" s="367"/>
      <c r="I32" s="368"/>
    </row>
    <row r="33" spans="1:9" ht="15.75" customHeight="1">
      <c r="A33" s="336" t="s">
        <v>323</v>
      </c>
      <c r="B33" s="367">
        <v>0</v>
      </c>
      <c r="C33" s="367">
        <v>0</v>
      </c>
      <c r="D33" s="367"/>
      <c r="E33" s="367"/>
      <c r="F33" s="367"/>
      <c r="G33" s="367"/>
      <c r="H33" s="367"/>
      <c r="I33" s="368"/>
    </row>
    <row r="34" spans="1:9" ht="15.75" customHeight="1">
      <c r="A34" s="336" t="s">
        <v>324</v>
      </c>
      <c r="B34" s="367">
        <v>0</v>
      </c>
      <c r="C34" s="367">
        <v>0</v>
      </c>
      <c r="D34" s="367"/>
      <c r="E34" s="367"/>
      <c r="F34" s="367"/>
      <c r="G34" s="367"/>
      <c r="H34" s="367"/>
      <c r="I34" s="368"/>
    </row>
    <row r="35" spans="1:9" ht="15.75" customHeight="1">
      <c r="A35" s="336" t="s">
        <v>325</v>
      </c>
      <c r="B35" s="367">
        <v>3</v>
      </c>
      <c r="C35" s="367">
        <v>58.2</v>
      </c>
      <c r="D35" s="367">
        <v>2.5</v>
      </c>
      <c r="E35" s="367">
        <v>47</v>
      </c>
      <c r="F35" s="367">
        <v>1880</v>
      </c>
      <c r="G35" s="367">
        <v>0.5</v>
      </c>
      <c r="H35" s="367">
        <v>11.2</v>
      </c>
      <c r="I35" s="368">
        <v>2240</v>
      </c>
    </row>
    <row r="36" spans="1:9" ht="15.75" customHeight="1">
      <c r="A36" s="336" t="s">
        <v>326</v>
      </c>
      <c r="B36" s="367">
        <v>6.6</v>
      </c>
      <c r="C36" s="367">
        <v>104.8</v>
      </c>
      <c r="D36" s="367">
        <v>5</v>
      </c>
      <c r="E36" s="367">
        <v>82.5</v>
      </c>
      <c r="F36" s="367">
        <v>1650</v>
      </c>
      <c r="G36" s="367">
        <v>1.6</v>
      </c>
      <c r="H36" s="367">
        <v>22.3</v>
      </c>
      <c r="I36" s="368">
        <v>1393.7</v>
      </c>
    </row>
    <row r="37" spans="1:9" ht="15.75" customHeight="1">
      <c r="A37" s="336" t="s">
        <v>327</v>
      </c>
      <c r="B37" s="367">
        <v>2.2000000000000002</v>
      </c>
      <c r="C37" s="367">
        <v>27.6</v>
      </c>
      <c r="D37" s="367">
        <v>1.1000000000000001</v>
      </c>
      <c r="E37" s="367">
        <v>12.5</v>
      </c>
      <c r="F37" s="367">
        <v>1136</v>
      </c>
      <c r="G37" s="367">
        <v>1.1000000000000001</v>
      </c>
      <c r="H37" s="367">
        <v>15.1</v>
      </c>
      <c r="I37" s="368">
        <v>1372.7</v>
      </c>
    </row>
    <row r="38" spans="1:9" ht="15.75" customHeight="1">
      <c r="A38" s="340" t="s">
        <v>328</v>
      </c>
      <c r="B38" s="369">
        <v>18.100000000000001</v>
      </c>
      <c r="C38" s="369">
        <v>312</v>
      </c>
      <c r="D38" s="369">
        <v>18.100000000000001</v>
      </c>
      <c r="E38" s="369">
        <v>312</v>
      </c>
      <c r="F38" s="1330">
        <v>1723.8</v>
      </c>
      <c r="G38" s="369"/>
      <c r="H38" s="369"/>
      <c r="I38" s="370"/>
    </row>
    <row r="39" spans="1:9" ht="18" customHeight="1">
      <c r="A39" s="371" t="s">
        <v>329</v>
      </c>
      <c r="B39" s="366"/>
      <c r="D39" s="366"/>
      <c r="E39" s="366"/>
      <c r="F39" s="366"/>
      <c r="G39" s="371" t="s">
        <v>341</v>
      </c>
      <c r="H39" s="366"/>
      <c r="I39" s="366"/>
    </row>
  </sheetData>
  <mergeCells count="11">
    <mergeCell ref="A1:I1"/>
    <mergeCell ref="A3:A5"/>
    <mergeCell ref="B3:C3"/>
    <mergeCell ref="D3:F3"/>
    <mergeCell ref="G3:I3"/>
    <mergeCell ref="H4:I4"/>
    <mergeCell ref="B4:B5"/>
    <mergeCell ref="C4:C5"/>
    <mergeCell ref="D4:D5"/>
    <mergeCell ref="E4:F4"/>
    <mergeCell ref="G4:G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40"/>
  <sheetViews>
    <sheetView view="pageBreakPreview" topLeftCell="R10" zoomScaleNormal="100" zoomScaleSheetLayoutView="100" workbookViewId="0">
      <selection activeCell="Y30" sqref="Y30"/>
    </sheetView>
  </sheetViews>
  <sheetFormatPr defaultColWidth="7.44140625" defaultRowHeight="13.5"/>
  <cols>
    <col min="1" max="1" width="7.44140625" style="5"/>
    <col min="2" max="3" width="7.5546875" style="5" bestFit="1" customWidth="1"/>
    <col min="4" max="13" width="7.44140625" style="5"/>
    <col min="14" max="14" width="8.6640625" style="5" bestFit="1" customWidth="1"/>
    <col min="15" max="16" width="7.44140625" style="5"/>
    <col min="17" max="17" width="8.6640625" style="5" bestFit="1" customWidth="1"/>
    <col min="18" max="21" width="7.44140625" style="5"/>
    <col min="22" max="22" width="8.6640625" style="5" bestFit="1" customWidth="1"/>
    <col min="23" max="24" width="7.44140625" style="5"/>
    <col min="25" max="25" width="8.6640625" style="5" bestFit="1" customWidth="1"/>
    <col min="26" max="29" width="7.44140625" style="5"/>
    <col min="30" max="30" width="7.5546875" style="5" bestFit="1" customWidth="1"/>
    <col min="31" max="35" width="7.44140625" style="5"/>
    <col min="36" max="36" width="8.6640625" style="5" bestFit="1" customWidth="1"/>
    <col min="37" max="38" width="7.44140625" style="5"/>
    <col min="39" max="39" width="7.6640625" style="5" bestFit="1" customWidth="1"/>
    <col min="40" max="41" width="7.44140625" style="5"/>
    <col min="42" max="42" width="7.6640625" style="5" bestFit="1" customWidth="1"/>
    <col min="43" max="16384" width="7.44140625" style="5"/>
  </cols>
  <sheetData>
    <row r="1" spans="1:42" s="21" customFormat="1" ht="30" customHeight="1">
      <c r="A1" s="982" t="s">
        <v>548</v>
      </c>
      <c r="B1" s="982"/>
      <c r="C1" s="982"/>
      <c r="D1" s="982"/>
      <c r="E1" s="982"/>
      <c r="F1" s="982"/>
      <c r="G1" s="982"/>
      <c r="H1" s="982"/>
      <c r="I1" s="982"/>
    </row>
    <row r="2" spans="1:42" s="24" customFormat="1" ht="15" customHeight="1">
      <c r="A2" s="136" t="s">
        <v>6</v>
      </c>
      <c r="B2" s="136"/>
      <c r="C2" s="136"/>
      <c r="D2" s="136"/>
      <c r="E2" s="136"/>
      <c r="F2" s="136"/>
      <c r="H2" s="136"/>
      <c r="I2" s="136"/>
    </row>
    <row r="3" spans="1:42" s="9" customFormat="1" ht="12" customHeight="1">
      <c r="A3" s="1076"/>
      <c r="B3" s="1011" t="s">
        <v>217</v>
      </c>
      <c r="C3" s="1071"/>
      <c r="D3" s="1068"/>
      <c r="E3" s="1069"/>
      <c r="F3" s="1069"/>
      <c r="G3" s="1069"/>
      <c r="H3" s="1069"/>
      <c r="I3" s="1069"/>
      <c r="J3" s="1011" t="s">
        <v>222</v>
      </c>
      <c r="K3" s="1071"/>
      <c r="L3" s="1068"/>
      <c r="M3" s="1069"/>
      <c r="N3" s="1069"/>
      <c r="O3" s="1069"/>
      <c r="P3" s="1069"/>
      <c r="Q3" s="1069"/>
      <c r="R3" s="1011" t="s">
        <v>223</v>
      </c>
      <c r="S3" s="1071"/>
      <c r="T3" s="1068"/>
      <c r="U3" s="1069"/>
      <c r="V3" s="1069"/>
      <c r="W3" s="1069"/>
      <c r="X3" s="1069"/>
      <c r="Y3" s="1069"/>
      <c r="Z3" s="1011" t="s">
        <v>225</v>
      </c>
      <c r="AA3" s="1071"/>
      <c r="AB3" s="1068"/>
      <c r="AC3" s="1069"/>
      <c r="AD3" s="1069"/>
      <c r="AE3" s="1069"/>
      <c r="AF3" s="1069"/>
      <c r="AG3" s="1069"/>
      <c r="AH3" s="1069"/>
      <c r="AI3" s="1069"/>
      <c r="AJ3" s="1069"/>
      <c r="AK3" s="1069"/>
      <c r="AL3" s="1069"/>
      <c r="AM3" s="1069"/>
      <c r="AN3" s="1069"/>
      <c r="AO3" s="1069"/>
      <c r="AP3" s="1070"/>
    </row>
    <row r="4" spans="1:42" s="9" customFormat="1" ht="27" customHeight="1">
      <c r="A4" s="1077"/>
      <c r="B4" s="1012"/>
      <c r="C4" s="1012"/>
      <c r="D4" s="1072" t="s">
        <v>218</v>
      </c>
      <c r="E4" s="1012"/>
      <c r="F4" s="1012"/>
      <c r="G4" s="1072" t="s">
        <v>219</v>
      </c>
      <c r="H4" s="1012"/>
      <c r="I4" s="1012"/>
      <c r="J4" s="1012"/>
      <c r="K4" s="1012"/>
      <c r="L4" s="1072" t="s">
        <v>221</v>
      </c>
      <c r="M4" s="1012"/>
      <c r="N4" s="1012"/>
      <c r="O4" s="1072" t="s">
        <v>220</v>
      </c>
      <c r="P4" s="1012"/>
      <c r="Q4" s="1012"/>
      <c r="R4" s="1012"/>
      <c r="S4" s="1012"/>
      <c r="T4" s="1072" t="s">
        <v>179</v>
      </c>
      <c r="U4" s="1012"/>
      <c r="V4" s="1012"/>
      <c r="W4" s="1072" t="s">
        <v>224</v>
      </c>
      <c r="X4" s="1012"/>
      <c r="Y4" s="1012"/>
      <c r="Z4" s="1012"/>
      <c r="AA4" s="1012"/>
      <c r="AB4" s="1072" t="s">
        <v>226</v>
      </c>
      <c r="AC4" s="1012"/>
      <c r="AD4" s="1012"/>
      <c r="AE4" s="1072" t="s">
        <v>180</v>
      </c>
      <c r="AF4" s="1012"/>
      <c r="AG4" s="1012"/>
      <c r="AH4" s="1062" t="s">
        <v>342</v>
      </c>
      <c r="AI4" s="1063"/>
      <c r="AJ4" s="1064"/>
      <c r="AK4" s="1062" t="s">
        <v>343</v>
      </c>
      <c r="AL4" s="1063"/>
      <c r="AM4" s="1064"/>
      <c r="AN4" s="1065" t="s">
        <v>344</v>
      </c>
      <c r="AO4" s="1066"/>
      <c r="AP4" s="1067"/>
    </row>
    <row r="5" spans="1:42" s="9" customFormat="1" ht="25.5" customHeight="1">
      <c r="A5" s="1077"/>
      <c r="B5" s="1073" t="s">
        <v>216</v>
      </c>
      <c r="C5" s="1033" t="s">
        <v>28</v>
      </c>
      <c r="D5" s="1072" t="s">
        <v>216</v>
      </c>
      <c r="E5" s="1035" t="s">
        <v>171</v>
      </c>
      <c r="F5" s="1033"/>
      <c r="G5" s="1072" t="s">
        <v>216</v>
      </c>
      <c r="H5" s="1035" t="s">
        <v>171</v>
      </c>
      <c r="I5" s="1033"/>
      <c r="J5" s="1073" t="s">
        <v>216</v>
      </c>
      <c r="K5" s="1033" t="s">
        <v>28</v>
      </c>
      <c r="L5" s="1072" t="s">
        <v>216</v>
      </c>
      <c r="M5" s="1035" t="s">
        <v>171</v>
      </c>
      <c r="N5" s="1033"/>
      <c r="O5" s="1072" t="s">
        <v>216</v>
      </c>
      <c r="P5" s="1035" t="s">
        <v>171</v>
      </c>
      <c r="Q5" s="1033"/>
      <c r="R5" s="1073" t="s">
        <v>215</v>
      </c>
      <c r="S5" s="1033" t="s">
        <v>28</v>
      </c>
      <c r="T5" s="1072" t="s">
        <v>215</v>
      </c>
      <c r="U5" s="1035" t="s">
        <v>5</v>
      </c>
      <c r="V5" s="1033"/>
      <c r="W5" s="1072" t="s">
        <v>215</v>
      </c>
      <c r="X5" s="1035" t="s">
        <v>5</v>
      </c>
      <c r="Y5" s="1033"/>
      <c r="Z5" s="1073" t="s">
        <v>215</v>
      </c>
      <c r="AA5" s="1033" t="s">
        <v>28</v>
      </c>
      <c r="AB5" s="1072" t="s">
        <v>215</v>
      </c>
      <c r="AC5" s="1035" t="s">
        <v>5</v>
      </c>
      <c r="AD5" s="1033"/>
      <c r="AE5" s="1072" t="s">
        <v>215</v>
      </c>
      <c r="AF5" s="1035" t="s">
        <v>5</v>
      </c>
      <c r="AG5" s="1033"/>
      <c r="AH5" s="382" t="s">
        <v>345</v>
      </c>
      <c r="AI5" s="383" t="s">
        <v>346</v>
      </c>
      <c r="AJ5" s="384"/>
      <c r="AK5" s="382" t="s">
        <v>345</v>
      </c>
      <c r="AL5" s="383" t="s">
        <v>346</v>
      </c>
      <c r="AM5" s="384"/>
      <c r="AN5" s="382" t="s">
        <v>345</v>
      </c>
      <c r="AO5" s="383" t="s">
        <v>346</v>
      </c>
      <c r="AP5" s="384"/>
    </row>
    <row r="6" spans="1:42" s="9" customFormat="1" ht="15.95" customHeight="1">
      <c r="A6" s="1077"/>
      <c r="B6" s="1074"/>
      <c r="C6" s="1033"/>
      <c r="D6" s="1075"/>
      <c r="E6" s="69"/>
      <c r="F6" s="70" t="s">
        <v>284</v>
      </c>
      <c r="G6" s="1075"/>
      <c r="H6" s="69"/>
      <c r="I6" s="70" t="s">
        <v>284</v>
      </c>
      <c r="J6" s="1074"/>
      <c r="K6" s="1033"/>
      <c r="L6" s="1075"/>
      <c r="M6" s="69"/>
      <c r="N6" s="70" t="s">
        <v>284</v>
      </c>
      <c r="O6" s="1075"/>
      <c r="P6" s="69"/>
      <c r="Q6" s="70" t="s">
        <v>284</v>
      </c>
      <c r="R6" s="1074"/>
      <c r="S6" s="1033"/>
      <c r="T6" s="1075"/>
      <c r="U6" s="69"/>
      <c r="V6" s="70" t="s">
        <v>284</v>
      </c>
      <c r="W6" s="1075"/>
      <c r="X6" s="69"/>
      <c r="Y6" s="70" t="s">
        <v>284</v>
      </c>
      <c r="Z6" s="1074"/>
      <c r="AA6" s="1033"/>
      <c r="AB6" s="1075"/>
      <c r="AC6" s="69"/>
      <c r="AD6" s="70" t="s">
        <v>284</v>
      </c>
      <c r="AE6" s="1075"/>
      <c r="AF6" s="69"/>
      <c r="AG6" s="70" t="s">
        <v>284</v>
      </c>
      <c r="AH6" s="386" t="s">
        <v>347</v>
      </c>
      <c r="AI6" s="386" t="s">
        <v>348</v>
      </c>
      <c r="AJ6" s="385" t="s">
        <v>349</v>
      </c>
      <c r="AK6" s="386" t="s">
        <v>347</v>
      </c>
      <c r="AL6" s="386" t="s">
        <v>348</v>
      </c>
      <c r="AM6" s="385" t="s">
        <v>350</v>
      </c>
      <c r="AN6" s="386" t="s">
        <v>347</v>
      </c>
      <c r="AO6" s="386" t="s">
        <v>348</v>
      </c>
      <c r="AP6" s="385" t="s">
        <v>351</v>
      </c>
    </row>
    <row r="7" spans="1:42" s="9" customFormat="1" ht="14.25" customHeight="1">
      <c r="A7" s="242">
        <v>2016</v>
      </c>
      <c r="B7" s="379">
        <v>7</v>
      </c>
      <c r="C7" s="379">
        <v>206.7</v>
      </c>
      <c r="D7" s="379">
        <v>6.5</v>
      </c>
      <c r="E7" s="379">
        <v>196.6</v>
      </c>
      <c r="F7" s="379">
        <v>3025</v>
      </c>
      <c r="G7" s="379">
        <v>0.5</v>
      </c>
      <c r="H7" s="379">
        <v>10.1</v>
      </c>
      <c r="I7" s="379">
        <v>2021</v>
      </c>
      <c r="J7" s="379">
        <v>73.900000000000006</v>
      </c>
      <c r="K7" s="379">
        <v>3110.5</v>
      </c>
      <c r="L7" s="379">
        <v>41</v>
      </c>
      <c r="M7" s="379">
        <v>2669.3</v>
      </c>
      <c r="N7" s="343">
        <f>(M7*1000)/((L7*100)/10)</f>
        <v>6510.4878048780483</v>
      </c>
      <c r="O7" s="379">
        <v>32.9</v>
      </c>
      <c r="P7" s="379">
        <v>441.2</v>
      </c>
      <c r="Q7" s="379">
        <v>1375</v>
      </c>
      <c r="R7" s="379">
        <v>24.2</v>
      </c>
      <c r="S7" s="379">
        <v>1538.7</v>
      </c>
      <c r="T7" s="379">
        <v>22.2</v>
      </c>
      <c r="U7" s="379">
        <v>1470.7</v>
      </c>
      <c r="V7" s="243">
        <v>6625</v>
      </c>
      <c r="W7" s="379">
        <v>2</v>
      </c>
      <c r="X7" s="379">
        <v>68</v>
      </c>
      <c r="Y7" s="379">
        <v>3400</v>
      </c>
      <c r="Z7" s="379">
        <v>337.09999999999997</v>
      </c>
      <c r="AA7" s="379">
        <v>7907</v>
      </c>
      <c r="AB7" s="379">
        <v>106.4</v>
      </c>
      <c r="AC7" s="379">
        <v>229.7</v>
      </c>
      <c r="AD7" s="379">
        <v>215.8</v>
      </c>
      <c r="AE7" s="379">
        <v>15.1</v>
      </c>
      <c r="AF7" s="379">
        <v>376.6</v>
      </c>
      <c r="AG7" s="379">
        <v>2494</v>
      </c>
      <c r="AH7" s="379">
        <v>98.8</v>
      </c>
      <c r="AI7" s="379">
        <v>5872.2</v>
      </c>
      <c r="AJ7" s="243">
        <v>5800</v>
      </c>
      <c r="AK7" s="379">
        <v>114.1</v>
      </c>
      <c r="AL7" s="379">
        <v>1390.9</v>
      </c>
      <c r="AM7" s="243">
        <v>1219</v>
      </c>
      <c r="AN7" s="379">
        <v>2.7</v>
      </c>
      <c r="AO7" s="379">
        <v>37.6</v>
      </c>
      <c r="AP7" s="669">
        <v>1395</v>
      </c>
    </row>
    <row r="8" spans="1:42" s="9" customFormat="1" ht="14.25" customHeight="1">
      <c r="A8" s="242">
        <v>2017</v>
      </c>
      <c r="B8" s="379">
        <v>0</v>
      </c>
      <c r="C8" s="379">
        <v>0</v>
      </c>
      <c r="D8" s="379">
        <v>0</v>
      </c>
      <c r="E8" s="379">
        <v>0</v>
      </c>
      <c r="F8" s="379">
        <v>0</v>
      </c>
      <c r="G8" s="379">
        <v>0</v>
      </c>
      <c r="H8" s="379">
        <v>0</v>
      </c>
      <c r="I8" s="379">
        <v>0</v>
      </c>
      <c r="J8" s="379">
        <v>99.100000000000009</v>
      </c>
      <c r="K8" s="379">
        <v>4377.2</v>
      </c>
      <c r="L8" s="379">
        <v>59.000000000000007</v>
      </c>
      <c r="M8" s="379">
        <v>3824.1000000000008</v>
      </c>
      <c r="N8" s="343">
        <v>6481.5254237288136</v>
      </c>
      <c r="O8" s="379">
        <v>40.1</v>
      </c>
      <c r="P8" s="379">
        <v>553.1</v>
      </c>
      <c r="Q8" s="343">
        <v>1379.3017456359103</v>
      </c>
      <c r="R8" s="379">
        <v>39.500000000000007</v>
      </c>
      <c r="S8" s="379">
        <v>2551.8999999999996</v>
      </c>
      <c r="T8" s="379">
        <v>37.4</v>
      </c>
      <c r="U8" s="379">
        <v>2479.8999999999996</v>
      </c>
      <c r="V8" s="343">
        <v>6630.7486631016027</v>
      </c>
      <c r="W8" s="379">
        <v>2.1</v>
      </c>
      <c r="X8" s="379">
        <v>72</v>
      </c>
      <c r="Y8" s="343">
        <v>3428.5714285714284</v>
      </c>
      <c r="Z8" s="379">
        <v>280.7999999999999</v>
      </c>
      <c r="AA8" s="379">
        <v>5869.0000000000009</v>
      </c>
      <c r="AB8" s="379">
        <v>116.3</v>
      </c>
      <c r="AC8" s="379">
        <v>261.80000000000007</v>
      </c>
      <c r="AD8" s="343">
        <v>225.10748065348241</v>
      </c>
      <c r="AE8" s="379">
        <v>15.299999999999999</v>
      </c>
      <c r="AF8" s="379">
        <v>382.6</v>
      </c>
      <c r="AG8" s="379">
        <v>2500.6</v>
      </c>
      <c r="AH8" s="379">
        <v>71.5</v>
      </c>
      <c r="AI8" s="379">
        <v>4270.2</v>
      </c>
      <c r="AJ8" s="343">
        <v>5972.3076923076924</v>
      </c>
      <c r="AK8" s="379">
        <v>75.099999999999994</v>
      </c>
      <c r="AL8" s="379">
        <v>917.5</v>
      </c>
      <c r="AM8" s="379">
        <v>1221.7</v>
      </c>
      <c r="AN8" s="379">
        <v>2.6</v>
      </c>
      <c r="AO8" s="379">
        <v>36.9</v>
      </c>
      <c r="AP8" s="669">
        <v>1420</v>
      </c>
    </row>
    <row r="9" spans="1:42" s="24" customFormat="1" ht="14.25" customHeight="1">
      <c r="A9" s="242">
        <v>2018</v>
      </c>
      <c r="B9" s="380">
        <v>0</v>
      </c>
      <c r="C9" s="380">
        <v>0</v>
      </c>
      <c r="D9" s="380">
        <v>0</v>
      </c>
      <c r="E9" s="380">
        <v>0</v>
      </c>
      <c r="F9" s="380">
        <v>0</v>
      </c>
      <c r="G9" s="380">
        <v>0</v>
      </c>
      <c r="H9" s="380">
        <v>0</v>
      </c>
      <c r="I9" s="380">
        <v>0</v>
      </c>
      <c r="J9" s="379">
        <v>90.679999999999993</v>
      </c>
      <c r="K9" s="379">
        <v>4008.8159999999998</v>
      </c>
      <c r="L9" s="379">
        <v>55.000000000000007</v>
      </c>
      <c r="M9" s="379">
        <v>3520.0000000000005</v>
      </c>
      <c r="N9" s="343">
        <v>6399.9999999999991</v>
      </c>
      <c r="O9" s="379">
        <v>35.68</v>
      </c>
      <c r="P9" s="379">
        <v>488.81600000000003</v>
      </c>
      <c r="Q9" s="343">
        <v>1370.0000000000002</v>
      </c>
      <c r="R9" s="379">
        <v>34.200000000000003</v>
      </c>
      <c r="S9" s="379">
        <f>U9+X9</f>
        <v>2177.6999999999998</v>
      </c>
      <c r="T9" s="379">
        <v>31.700000000000003</v>
      </c>
      <c r="U9" s="379">
        <v>2092.1999999999998</v>
      </c>
      <c r="V9" s="343">
        <v>6599.9999999999982</v>
      </c>
      <c r="W9" s="379">
        <v>2.5000000000000004</v>
      </c>
      <c r="X9" s="379">
        <v>85.5</v>
      </c>
      <c r="Y9" s="343">
        <v>3419.9999999999991</v>
      </c>
      <c r="Z9" s="379">
        <v>276.49999999999994</v>
      </c>
      <c r="AA9" s="379">
        <v>6139.28</v>
      </c>
      <c r="AB9" s="379">
        <v>96.899999999999991</v>
      </c>
      <c r="AC9" s="379">
        <v>213.17999999999992</v>
      </c>
      <c r="AD9" s="343">
        <v>219.99999999999991</v>
      </c>
      <c r="AE9" s="379">
        <v>15.299999999999999</v>
      </c>
      <c r="AF9" s="379">
        <v>367.19999999999993</v>
      </c>
      <c r="AG9" s="379">
        <v>2500.6</v>
      </c>
      <c r="AH9" s="379">
        <v>80.199999999999989</v>
      </c>
      <c r="AI9" s="379">
        <v>4571.3999999999996</v>
      </c>
      <c r="AJ9" s="343">
        <v>5700.0000000000009</v>
      </c>
      <c r="AK9" s="379">
        <v>81.8</v>
      </c>
      <c r="AL9" s="379">
        <v>955.30000000000007</v>
      </c>
      <c r="AM9" s="379">
        <v>1221.7</v>
      </c>
      <c r="AN9" s="379">
        <v>2.2999999999999998</v>
      </c>
      <c r="AO9" s="379">
        <v>32.199999999999996</v>
      </c>
      <c r="AP9" s="669">
        <f>AO9/AN9*100</f>
        <v>1400</v>
      </c>
    </row>
    <row r="10" spans="1:42" ht="14.25" customHeight="1">
      <c r="A10" s="242">
        <v>2019</v>
      </c>
      <c r="B10" s="380">
        <v>0</v>
      </c>
      <c r="C10" s="380">
        <v>0</v>
      </c>
      <c r="D10" s="380">
        <v>0</v>
      </c>
      <c r="E10" s="380">
        <v>0</v>
      </c>
      <c r="F10" s="380">
        <v>0</v>
      </c>
      <c r="G10" s="380">
        <v>0</v>
      </c>
      <c r="H10" s="380">
        <v>0</v>
      </c>
      <c r="I10" s="380">
        <v>0</v>
      </c>
      <c r="J10" s="379">
        <v>75.900000000000006</v>
      </c>
      <c r="K10" s="379">
        <v>3152.43</v>
      </c>
      <c r="L10" s="379">
        <v>42.000000000000007</v>
      </c>
      <c r="M10" s="379">
        <v>2688.0000000000005</v>
      </c>
      <c r="N10" s="343">
        <f>M10/L10*100</f>
        <v>6400</v>
      </c>
      <c r="O10" s="379">
        <v>33.900000000000006</v>
      </c>
      <c r="P10" s="379">
        <v>464.43</v>
      </c>
      <c r="Q10" s="343">
        <f>P10/O10*100</f>
        <v>1369.9999999999998</v>
      </c>
      <c r="R10" s="379">
        <v>30.700000000000003</v>
      </c>
      <c r="S10" s="379">
        <v>1953.0599999999997</v>
      </c>
      <c r="T10" s="379">
        <v>28.4</v>
      </c>
      <c r="U10" s="379">
        <v>1874.4</v>
      </c>
      <c r="V10" s="343">
        <f>U10/T10*100</f>
        <v>6600</v>
      </c>
      <c r="W10" s="379">
        <v>2.5000000000000004</v>
      </c>
      <c r="X10" s="379">
        <v>85.5</v>
      </c>
      <c r="Y10" s="343">
        <f>X10/W10*100</f>
        <v>3419.9999999999995</v>
      </c>
      <c r="Z10" s="379">
        <v>271</v>
      </c>
      <c r="AA10" s="379">
        <v>6053.5999999999995</v>
      </c>
      <c r="AB10" s="379">
        <v>93.999999999999986</v>
      </c>
      <c r="AC10" s="379">
        <v>206.79999999999993</v>
      </c>
      <c r="AD10" s="343">
        <f>AC10/AB10*100</f>
        <v>219.99999999999997</v>
      </c>
      <c r="AE10" s="379">
        <v>15.1</v>
      </c>
      <c r="AF10" s="379">
        <v>362.4</v>
      </c>
      <c r="AG10" s="379">
        <v>2400</v>
      </c>
      <c r="AH10" s="379">
        <v>79.199999999999989</v>
      </c>
      <c r="AI10" s="379">
        <v>4514.3999999999996</v>
      </c>
      <c r="AJ10" s="343">
        <v>5700</v>
      </c>
      <c r="AK10" s="379">
        <v>80.399999999999991</v>
      </c>
      <c r="AL10" s="379">
        <v>937.80000000000007</v>
      </c>
      <c r="AM10" s="379">
        <f>AL10/AK10*100</f>
        <v>1166.4179104477614</v>
      </c>
      <c r="AN10" s="379">
        <v>2.2999999999999998</v>
      </c>
      <c r="AO10" s="379">
        <v>32.199999999999996</v>
      </c>
      <c r="AP10" s="669">
        <f>AO10/AN10*100</f>
        <v>1400</v>
      </c>
    </row>
    <row r="11" spans="1:42" ht="14.25" customHeight="1">
      <c r="A11" s="242">
        <v>2020</v>
      </c>
      <c r="B11" s="380">
        <v>0</v>
      </c>
      <c r="C11" s="380">
        <v>0</v>
      </c>
      <c r="D11" s="380">
        <v>0</v>
      </c>
      <c r="E11" s="380">
        <v>0</v>
      </c>
      <c r="F11" s="380">
        <v>0</v>
      </c>
      <c r="G11" s="380">
        <v>0</v>
      </c>
      <c r="H11" s="380">
        <v>0</v>
      </c>
      <c r="I11" s="380">
        <v>0</v>
      </c>
      <c r="J11" s="379">
        <v>75.900000000000006</v>
      </c>
      <c r="K11" s="379">
        <v>3152.43</v>
      </c>
      <c r="L11" s="379">
        <v>42.000000000000007</v>
      </c>
      <c r="M11" s="379">
        <v>2688.0000000000005</v>
      </c>
      <c r="N11" s="343">
        <v>6400</v>
      </c>
      <c r="O11" s="379">
        <v>33.900000000000006</v>
      </c>
      <c r="P11" s="379">
        <v>464.43</v>
      </c>
      <c r="Q11" s="343">
        <v>1369.9999999999998</v>
      </c>
      <c r="R11" s="379">
        <v>30.9</v>
      </c>
      <c r="S11" s="379">
        <v>1959.9</v>
      </c>
      <c r="T11" s="379">
        <v>28.4</v>
      </c>
      <c r="U11" s="379">
        <v>1874.4</v>
      </c>
      <c r="V11" s="343">
        <v>6600</v>
      </c>
      <c r="W11" s="379">
        <v>2.5000000000000004</v>
      </c>
      <c r="X11" s="379">
        <v>85.5</v>
      </c>
      <c r="Y11" s="343">
        <v>3420</v>
      </c>
      <c r="Z11" s="379">
        <v>271</v>
      </c>
      <c r="AA11" s="379">
        <v>6053.5999999999995</v>
      </c>
      <c r="AB11" s="379">
        <v>93.999999999999986</v>
      </c>
      <c r="AC11" s="379">
        <v>206.79999999999993</v>
      </c>
      <c r="AD11" s="343">
        <v>220</v>
      </c>
      <c r="AE11" s="379">
        <v>15.1</v>
      </c>
      <c r="AF11" s="379">
        <v>362.4</v>
      </c>
      <c r="AG11" s="379">
        <v>2400</v>
      </c>
      <c r="AH11" s="379">
        <v>79.199999999999989</v>
      </c>
      <c r="AI11" s="379">
        <v>4514.3999999999996</v>
      </c>
      <c r="AJ11" s="343">
        <v>5700</v>
      </c>
      <c r="AK11" s="379">
        <v>80.399999999999991</v>
      </c>
      <c r="AL11" s="379">
        <v>937.80000000000007</v>
      </c>
      <c r="AM11" s="379">
        <v>1166.4179104477614</v>
      </c>
      <c r="AN11" s="379">
        <v>2.2999999999999998</v>
      </c>
      <c r="AO11" s="379">
        <v>32.199999999999996</v>
      </c>
      <c r="AP11" s="669">
        <v>1400</v>
      </c>
    </row>
    <row r="12" spans="1:42" ht="14.25" customHeight="1">
      <c r="A12" s="246">
        <v>2021</v>
      </c>
      <c r="B12" s="1306"/>
      <c r="C12" s="1306"/>
      <c r="D12" s="1306"/>
      <c r="E12" s="1306"/>
      <c r="F12" s="1306"/>
      <c r="G12" s="1306"/>
      <c r="H12" s="1306"/>
      <c r="I12" s="1306"/>
      <c r="J12" s="1307">
        <f>SUM(J13:J39)</f>
        <v>79.5</v>
      </c>
      <c r="K12" s="1307">
        <f>SUM(K13:K39)</f>
        <v>3165.2</v>
      </c>
      <c r="L12" s="1307">
        <f t="shared" ref="L12:P12" si="0">SUM(L13:L39)</f>
        <v>40.5</v>
      </c>
      <c r="M12" s="1307">
        <f t="shared" si="0"/>
        <v>2627.3</v>
      </c>
      <c r="N12" s="1317">
        <v>6487.2</v>
      </c>
      <c r="O12" s="1307">
        <f t="shared" si="0"/>
        <v>39</v>
      </c>
      <c r="P12" s="1307">
        <f t="shared" si="0"/>
        <v>537.9</v>
      </c>
      <c r="Q12" s="1307">
        <v>1379.2</v>
      </c>
      <c r="R12" s="1308">
        <f>SUM(R13:R39)</f>
        <v>40.6</v>
      </c>
      <c r="S12" s="1307">
        <f>SUM(S13:S39)</f>
        <v>2107</v>
      </c>
      <c r="T12" s="1307">
        <f t="shared" ref="T12:X12" si="1">SUM(T13:T39)</f>
        <v>38.6</v>
      </c>
      <c r="U12" s="1307">
        <f>SUM(U13:U39)</f>
        <v>2039.1</v>
      </c>
      <c r="V12" s="1318">
        <v>5282.6</v>
      </c>
      <c r="W12" s="1307">
        <f t="shared" si="1"/>
        <v>2</v>
      </c>
      <c r="X12" s="1307">
        <f t="shared" si="1"/>
        <v>68</v>
      </c>
      <c r="Y12" s="1318">
        <v>3400</v>
      </c>
      <c r="Z12" s="1308">
        <f>SUM(Z13:Z39)</f>
        <v>271</v>
      </c>
      <c r="AA12" s="1318">
        <v>5103.8</v>
      </c>
      <c r="AB12" s="1307">
        <f t="shared" ref="AB12:AL12" si="2">SUM(AB13:AB39)</f>
        <v>110.6</v>
      </c>
      <c r="AC12" s="1307">
        <f t="shared" si="2"/>
        <v>285.45</v>
      </c>
      <c r="AD12" s="1318">
        <v>2580</v>
      </c>
      <c r="AE12" s="1307">
        <f t="shared" si="2"/>
        <v>13.5</v>
      </c>
      <c r="AF12" s="1307">
        <f t="shared" si="2"/>
        <v>363.2</v>
      </c>
      <c r="AG12" s="1318">
        <v>2690.4</v>
      </c>
      <c r="AH12" s="1307">
        <f t="shared" si="2"/>
        <v>68.8</v>
      </c>
      <c r="AI12" s="1307">
        <f t="shared" si="2"/>
        <v>3536.7</v>
      </c>
      <c r="AJ12" s="1307">
        <v>5140.5</v>
      </c>
      <c r="AK12" s="1307">
        <f>SUM(AK13:AK39)</f>
        <v>77.2</v>
      </c>
      <c r="AL12" s="1307">
        <f t="shared" si="2"/>
        <v>889</v>
      </c>
      <c r="AM12" s="1307">
        <v>1150.2</v>
      </c>
      <c r="AN12" s="1307">
        <f>SUM(AN13:AN39)</f>
        <v>0.9</v>
      </c>
      <c r="AO12" s="1307">
        <f>SUM(AO13:AO39)</f>
        <v>29.4</v>
      </c>
      <c r="AP12" s="1318">
        <v>3266.7</v>
      </c>
    </row>
    <row r="13" spans="1:42" ht="14.25" customHeight="1">
      <c r="A13" s="670" t="s">
        <v>302</v>
      </c>
      <c r="B13" s="1309"/>
      <c r="C13" s="1309"/>
      <c r="D13" s="1309"/>
      <c r="E13" s="1309"/>
      <c r="F13" s="1309"/>
      <c r="G13" s="1309"/>
      <c r="H13" s="1309"/>
      <c r="I13" s="1309"/>
      <c r="J13" s="1310">
        <v>60</v>
      </c>
      <c r="K13" s="1310">
        <v>1902</v>
      </c>
      <c r="L13" s="1310">
        <v>21</v>
      </c>
      <c r="M13" s="1310">
        <v>1364.1</v>
      </c>
      <c r="N13" s="1310">
        <v>6495.7</v>
      </c>
      <c r="O13" s="1310">
        <v>39</v>
      </c>
      <c r="P13" s="1310">
        <v>537.9</v>
      </c>
      <c r="Q13" s="1311">
        <v>1379.2</v>
      </c>
      <c r="R13" s="1312">
        <v>7.8</v>
      </c>
      <c r="S13" s="1310">
        <v>54.6</v>
      </c>
      <c r="T13" s="1312">
        <v>7.8</v>
      </c>
      <c r="U13" s="1310">
        <v>54.6</v>
      </c>
      <c r="V13" s="1319">
        <v>700</v>
      </c>
      <c r="W13" s="74">
        <v>0</v>
      </c>
      <c r="X13" s="74">
        <v>0</v>
      </c>
      <c r="Y13" s="74">
        <v>0</v>
      </c>
      <c r="Z13" s="1320">
        <v>84</v>
      </c>
      <c r="AA13" s="74">
        <v>926.75</v>
      </c>
      <c r="AB13" s="74">
        <v>39</v>
      </c>
      <c r="AC13" s="74">
        <v>94.25</v>
      </c>
      <c r="AD13" s="1321">
        <v>241.8</v>
      </c>
      <c r="AE13" s="74">
        <v>3.5</v>
      </c>
      <c r="AF13" s="74">
        <v>131</v>
      </c>
      <c r="AG13" s="1319">
        <v>3742</v>
      </c>
      <c r="AH13" s="74">
        <v>4.5</v>
      </c>
      <c r="AI13" s="74">
        <v>259.60000000000002</v>
      </c>
      <c r="AJ13" s="1319">
        <v>5768.1</v>
      </c>
      <c r="AK13" s="74">
        <v>37</v>
      </c>
      <c r="AL13" s="74">
        <v>441.9</v>
      </c>
      <c r="AM13" s="1319">
        <v>1194.4000000000001</v>
      </c>
      <c r="AN13" s="74"/>
      <c r="AO13" s="74">
        <v>0</v>
      </c>
      <c r="AP13" s="1322"/>
    </row>
    <row r="14" spans="1:42" ht="14.25" customHeight="1">
      <c r="A14" s="670" t="s">
        <v>303</v>
      </c>
      <c r="B14" s="1309"/>
      <c r="C14" s="1309"/>
      <c r="D14" s="1309"/>
      <c r="E14" s="1309"/>
      <c r="F14" s="1309"/>
      <c r="G14" s="1309"/>
      <c r="H14" s="1309"/>
      <c r="I14" s="1309"/>
      <c r="J14" s="1310">
        <v>0</v>
      </c>
      <c r="K14" s="1310">
        <v>0</v>
      </c>
      <c r="L14" s="1310">
        <v>0</v>
      </c>
      <c r="M14" s="1310">
        <v>0</v>
      </c>
      <c r="N14" s="1310">
        <v>0</v>
      </c>
      <c r="O14" s="1310">
        <v>0</v>
      </c>
      <c r="P14" s="1310">
        <v>0</v>
      </c>
      <c r="Q14" s="1311">
        <v>0</v>
      </c>
      <c r="R14" s="1312">
        <v>19.600000000000001</v>
      </c>
      <c r="S14" s="1310">
        <v>1234</v>
      </c>
      <c r="T14" s="1312">
        <v>17.600000000000001</v>
      </c>
      <c r="U14" s="1310">
        <v>1166.0999999999999</v>
      </c>
      <c r="V14" s="1319">
        <v>6625.6</v>
      </c>
      <c r="W14" s="74">
        <v>2</v>
      </c>
      <c r="X14" s="74">
        <v>68</v>
      </c>
      <c r="Y14" s="1319">
        <v>3400</v>
      </c>
      <c r="Z14" s="1320">
        <v>46.4</v>
      </c>
      <c r="AA14" s="74">
        <v>312.7</v>
      </c>
      <c r="AB14" s="74">
        <v>25.5</v>
      </c>
      <c r="AC14" s="74">
        <v>57.5</v>
      </c>
      <c r="AD14" s="1319">
        <v>224.5</v>
      </c>
      <c r="AE14" s="74">
        <v>4.2</v>
      </c>
      <c r="AF14" s="74">
        <v>109.2</v>
      </c>
      <c r="AG14" s="1319">
        <v>2600</v>
      </c>
      <c r="AH14" s="74">
        <v>4.8</v>
      </c>
      <c r="AI14" s="74">
        <v>0</v>
      </c>
      <c r="AJ14" s="1319">
        <v>0</v>
      </c>
      <c r="AK14" s="74">
        <v>11.5</v>
      </c>
      <c r="AL14" s="74">
        <v>133.1</v>
      </c>
      <c r="AM14" s="1319">
        <v>1157.7</v>
      </c>
      <c r="AN14" s="74">
        <v>0.4</v>
      </c>
      <c r="AO14" s="74">
        <v>12.9</v>
      </c>
      <c r="AP14" s="1321">
        <v>3225</v>
      </c>
    </row>
    <row r="15" spans="1:42" ht="14.25" customHeight="1">
      <c r="A15" s="670" t="s">
        <v>304</v>
      </c>
      <c r="B15" s="1309"/>
      <c r="C15" s="1309"/>
      <c r="D15" s="1309"/>
      <c r="E15" s="1309"/>
      <c r="F15" s="1309"/>
      <c r="G15" s="1309"/>
      <c r="H15" s="1309"/>
      <c r="I15" s="1309"/>
      <c r="J15" s="1310">
        <v>19.5</v>
      </c>
      <c r="K15" s="1310">
        <v>1263.2</v>
      </c>
      <c r="L15" s="1310">
        <v>19.5</v>
      </c>
      <c r="M15" s="1310">
        <v>1263.2</v>
      </c>
      <c r="N15" s="1310">
        <v>6477.9</v>
      </c>
      <c r="O15" s="1310">
        <v>0</v>
      </c>
      <c r="P15" s="1310">
        <v>0</v>
      </c>
      <c r="Q15" s="1311">
        <v>0</v>
      </c>
      <c r="R15" s="1312">
        <v>13.2</v>
      </c>
      <c r="S15" s="1310">
        <v>818.4</v>
      </c>
      <c r="T15" s="1312">
        <v>13.2</v>
      </c>
      <c r="U15" s="1310">
        <v>818.4</v>
      </c>
      <c r="V15" s="1319">
        <v>6200</v>
      </c>
      <c r="W15" s="74">
        <v>0</v>
      </c>
      <c r="X15" s="74">
        <v>0</v>
      </c>
      <c r="Y15" s="1319">
        <v>0</v>
      </c>
      <c r="Z15" s="1320">
        <v>39.5</v>
      </c>
      <c r="AA15" s="1323">
        <v>169.2</v>
      </c>
      <c r="AB15" s="74">
        <v>24.5</v>
      </c>
      <c r="AC15" s="74">
        <v>58</v>
      </c>
      <c r="AD15" s="1319">
        <v>236.7</v>
      </c>
      <c r="AE15" s="74">
        <v>0</v>
      </c>
      <c r="AF15" s="74">
        <v>0</v>
      </c>
      <c r="AG15" s="1319">
        <v>0</v>
      </c>
      <c r="AH15" s="74">
        <v>5.4</v>
      </c>
      <c r="AI15" s="74">
        <v>0</v>
      </c>
      <c r="AJ15" s="1319">
        <v>0</v>
      </c>
      <c r="AK15" s="74">
        <v>9.6</v>
      </c>
      <c r="AL15" s="74">
        <v>111.2</v>
      </c>
      <c r="AM15" s="1319">
        <v>1157.8</v>
      </c>
      <c r="AN15" s="74">
        <v>0</v>
      </c>
      <c r="AO15" s="74">
        <v>0</v>
      </c>
      <c r="AP15" s="1319">
        <v>0</v>
      </c>
    </row>
    <row r="16" spans="1:42" ht="14.25" customHeight="1">
      <c r="A16" s="670" t="s">
        <v>305</v>
      </c>
      <c r="B16" s="1309"/>
      <c r="C16" s="1309"/>
      <c r="D16" s="1313"/>
      <c r="E16" s="1313"/>
      <c r="F16" s="1309"/>
      <c r="G16" s="1313"/>
      <c r="H16" s="1313"/>
      <c r="I16" s="1309"/>
      <c r="J16" s="1310">
        <v>0</v>
      </c>
      <c r="K16" s="1310">
        <v>0</v>
      </c>
      <c r="L16" s="1310">
        <v>0</v>
      </c>
      <c r="M16" s="1310">
        <v>0</v>
      </c>
      <c r="N16" s="1310">
        <v>0</v>
      </c>
      <c r="O16" s="1310">
        <v>0</v>
      </c>
      <c r="P16" s="1310">
        <v>0</v>
      </c>
      <c r="Q16" s="1311">
        <v>0</v>
      </c>
      <c r="R16" s="1312">
        <v>0</v>
      </c>
      <c r="S16" s="1310">
        <v>0</v>
      </c>
      <c r="T16" s="1312">
        <v>0</v>
      </c>
      <c r="U16" s="1310">
        <v>0</v>
      </c>
      <c r="V16" s="1319">
        <v>0</v>
      </c>
      <c r="W16" s="74">
        <v>0</v>
      </c>
      <c r="X16" s="74">
        <v>0</v>
      </c>
      <c r="Y16" s="1319">
        <v>0</v>
      </c>
      <c r="Z16" s="1320">
        <v>83.1</v>
      </c>
      <c r="AA16" s="74">
        <v>3574.1</v>
      </c>
      <c r="AB16" s="74">
        <v>13.1</v>
      </c>
      <c r="AC16" s="74">
        <v>32.799999999999997</v>
      </c>
      <c r="AD16" s="1319">
        <v>250</v>
      </c>
      <c r="AE16" s="74">
        <v>4.5999999999999996</v>
      </c>
      <c r="AF16" s="74">
        <v>94.2</v>
      </c>
      <c r="AG16" s="1319">
        <v>2047</v>
      </c>
      <c r="AH16" s="74">
        <v>52.6</v>
      </c>
      <c r="AI16" s="74">
        <v>3274.1</v>
      </c>
      <c r="AJ16" s="1319">
        <v>6224.5</v>
      </c>
      <c r="AK16" s="74">
        <v>12.3</v>
      </c>
      <c r="AL16" s="74">
        <v>156.5</v>
      </c>
      <c r="AM16" s="1319">
        <v>1272.7</v>
      </c>
      <c r="AN16" s="74">
        <v>0.5</v>
      </c>
      <c r="AO16" s="74">
        <v>16.5</v>
      </c>
      <c r="AP16" s="1319">
        <v>3303.3</v>
      </c>
    </row>
    <row r="17" spans="1:42" ht="14.25" customHeight="1">
      <c r="A17" s="670" t="s">
        <v>306</v>
      </c>
      <c r="B17" s="1309"/>
      <c r="C17" s="1309"/>
      <c r="D17" s="381"/>
      <c r="E17" s="381"/>
      <c r="F17" s="1309"/>
      <c r="G17" s="381"/>
      <c r="H17" s="381"/>
      <c r="I17" s="1309"/>
      <c r="J17" s="1310">
        <v>0</v>
      </c>
      <c r="K17" s="1310">
        <v>0</v>
      </c>
      <c r="L17" s="1310">
        <v>0</v>
      </c>
      <c r="M17" s="1310">
        <v>0</v>
      </c>
      <c r="N17" s="1310">
        <v>0</v>
      </c>
      <c r="O17" s="1310"/>
      <c r="P17" s="1310">
        <v>0</v>
      </c>
      <c r="Q17" s="1310"/>
      <c r="R17" s="1312">
        <v>0</v>
      </c>
      <c r="S17" s="1310">
        <v>0</v>
      </c>
      <c r="T17" s="1312">
        <v>0</v>
      </c>
      <c r="U17" s="1310">
        <v>0</v>
      </c>
      <c r="V17" s="1319">
        <v>0</v>
      </c>
      <c r="W17" s="74"/>
      <c r="X17" s="74">
        <v>0</v>
      </c>
      <c r="Y17" s="74"/>
      <c r="Z17" s="1320">
        <v>2.5</v>
      </c>
      <c r="AA17" s="74">
        <v>26.5</v>
      </c>
      <c r="AB17" s="74">
        <v>0</v>
      </c>
      <c r="AC17" s="74">
        <v>0</v>
      </c>
      <c r="AD17" s="1319">
        <v>0</v>
      </c>
      <c r="AE17" s="74"/>
      <c r="AF17" s="74">
        <v>0</v>
      </c>
      <c r="AG17" s="74"/>
      <c r="AH17" s="74">
        <v>0</v>
      </c>
      <c r="AI17" s="74">
        <v>0</v>
      </c>
      <c r="AJ17" s="1319">
        <v>0</v>
      </c>
      <c r="AK17" s="74">
        <v>2.5</v>
      </c>
      <c r="AL17" s="74">
        <v>26.5</v>
      </c>
      <c r="AM17" s="1319">
        <v>1060.5999999999999</v>
      </c>
      <c r="AN17" s="74"/>
      <c r="AO17" s="74">
        <v>0</v>
      </c>
      <c r="AP17" s="1322"/>
    </row>
    <row r="18" spans="1:42" ht="14.25" customHeight="1">
      <c r="A18" s="670" t="s">
        <v>331</v>
      </c>
      <c r="B18" s="1309"/>
      <c r="C18" s="1309"/>
      <c r="D18" s="381"/>
      <c r="E18" s="381"/>
      <c r="F18" s="1309"/>
      <c r="G18" s="381"/>
      <c r="H18" s="381"/>
      <c r="I18" s="1309"/>
      <c r="J18" s="1310">
        <v>0</v>
      </c>
      <c r="K18" s="1310">
        <v>0</v>
      </c>
      <c r="L18" s="1310">
        <v>0</v>
      </c>
      <c r="M18" s="1310">
        <v>0</v>
      </c>
      <c r="N18" s="1310">
        <v>0</v>
      </c>
      <c r="O18" s="1310"/>
      <c r="P18" s="1310">
        <v>0</v>
      </c>
      <c r="Q18" s="1310"/>
      <c r="R18" s="1312">
        <v>0</v>
      </c>
      <c r="S18" s="1310">
        <v>0</v>
      </c>
      <c r="T18" s="1312">
        <v>0</v>
      </c>
      <c r="U18" s="1310">
        <v>0</v>
      </c>
      <c r="V18" s="1319">
        <v>0</v>
      </c>
      <c r="W18" s="74"/>
      <c r="X18" s="74">
        <v>0</v>
      </c>
      <c r="Y18" s="74"/>
      <c r="Z18" s="1320">
        <v>7</v>
      </c>
      <c r="AA18" s="74">
        <v>28.3</v>
      </c>
      <c r="AB18" s="74">
        <v>5</v>
      </c>
      <c r="AC18" s="74">
        <v>5.5</v>
      </c>
      <c r="AD18" s="1321">
        <v>110</v>
      </c>
      <c r="AE18" s="74">
        <v>0</v>
      </c>
      <c r="AF18" s="74">
        <v>0</v>
      </c>
      <c r="AG18" s="1319">
        <v>0</v>
      </c>
      <c r="AH18" s="74">
        <v>0.3</v>
      </c>
      <c r="AI18" s="74">
        <v>3</v>
      </c>
      <c r="AJ18" s="1319">
        <v>1000</v>
      </c>
      <c r="AK18" s="74">
        <v>1.7</v>
      </c>
      <c r="AL18" s="74">
        <v>19.8</v>
      </c>
      <c r="AM18" s="1321">
        <v>1164.7</v>
      </c>
      <c r="AN18" s="74"/>
      <c r="AO18" s="74">
        <v>0</v>
      </c>
      <c r="AP18" s="1322"/>
    </row>
    <row r="19" spans="1:42" ht="14.25" customHeight="1">
      <c r="A19" s="670" t="s">
        <v>308</v>
      </c>
      <c r="B19" s="1309"/>
      <c r="C19" s="1309"/>
      <c r="D19" s="381"/>
      <c r="E19" s="381"/>
      <c r="F19" s="1309"/>
      <c r="G19" s="381"/>
      <c r="H19" s="381"/>
      <c r="I19" s="1309"/>
      <c r="J19" s="1310">
        <v>0</v>
      </c>
      <c r="K19" s="1310">
        <v>0</v>
      </c>
      <c r="L19" s="1310"/>
      <c r="M19" s="1310">
        <v>0</v>
      </c>
      <c r="N19" s="1310"/>
      <c r="O19" s="1310"/>
      <c r="P19" s="1310">
        <v>0</v>
      </c>
      <c r="Q19" s="1310"/>
      <c r="R19" s="1312">
        <v>0</v>
      </c>
      <c r="S19" s="1310">
        <v>0</v>
      </c>
      <c r="T19" s="1312"/>
      <c r="U19" s="1310">
        <v>0</v>
      </c>
      <c r="V19" s="74"/>
      <c r="W19" s="74"/>
      <c r="X19" s="74">
        <v>0</v>
      </c>
      <c r="Y19" s="74"/>
      <c r="Z19" s="1320">
        <v>0</v>
      </c>
      <c r="AA19" s="74">
        <v>0</v>
      </c>
      <c r="AB19" s="74"/>
      <c r="AC19" s="74">
        <v>0</v>
      </c>
      <c r="AD19" s="74"/>
      <c r="AE19" s="74"/>
      <c r="AF19" s="74">
        <v>0</v>
      </c>
      <c r="AG19" s="74"/>
      <c r="AH19" s="74"/>
      <c r="AI19" s="74">
        <v>0</v>
      </c>
      <c r="AJ19" s="74"/>
      <c r="AK19" s="74"/>
      <c r="AL19" s="74">
        <v>0</v>
      </c>
      <c r="AM19" s="74"/>
      <c r="AN19" s="74"/>
      <c r="AO19" s="74">
        <v>0</v>
      </c>
      <c r="AP19" s="1322"/>
    </row>
    <row r="20" spans="1:42" ht="14.25" customHeight="1">
      <c r="A20" s="670" t="s">
        <v>309</v>
      </c>
      <c r="B20" s="1309"/>
      <c r="C20" s="1309"/>
      <c r="D20" s="381"/>
      <c r="E20" s="381"/>
      <c r="F20" s="1309"/>
      <c r="G20" s="381"/>
      <c r="H20" s="381"/>
      <c r="I20" s="1309"/>
      <c r="J20" s="1310">
        <v>0</v>
      </c>
      <c r="K20" s="1310">
        <v>0</v>
      </c>
      <c r="L20" s="1310"/>
      <c r="M20" s="1310">
        <v>0</v>
      </c>
      <c r="N20" s="1310"/>
      <c r="O20" s="1310"/>
      <c r="P20" s="1310">
        <v>0</v>
      </c>
      <c r="Q20" s="1310"/>
      <c r="R20" s="1312">
        <v>0</v>
      </c>
      <c r="S20" s="1310">
        <v>0</v>
      </c>
      <c r="T20" s="1312"/>
      <c r="U20" s="1310">
        <v>0</v>
      </c>
      <c r="V20" s="74"/>
      <c r="W20" s="74"/>
      <c r="X20" s="74">
        <v>0</v>
      </c>
      <c r="Y20" s="74"/>
      <c r="Z20" s="1320">
        <v>0</v>
      </c>
      <c r="AA20" s="74">
        <v>0</v>
      </c>
      <c r="AB20" s="74"/>
      <c r="AC20" s="74">
        <v>0</v>
      </c>
      <c r="AD20" s="74"/>
      <c r="AE20" s="74"/>
      <c r="AF20" s="74">
        <v>0</v>
      </c>
      <c r="AG20" s="74"/>
      <c r="AH20" s="74"/>
      <c r="AI20" s="74">
        <v>0</v>
      </c>
      <c r="AJ20" s="74"/>
      <c r="AK20" s="74"/>
      <c r="AL20" s="74">
        <v>0</v>
      </c>
      <c r="AM20" s="74"/>
      <c r="AN20" s="74"/>
      <c r="AO20" s="74">
        <v>0</v>
      </c>
      <c r="AP20" s="1322"/>
    </row>
    <row r="21" spans="1:42" ht="14.25" customHeight="1">
      <c r="A21" s="670" t="s">
        <v>310</v>
      </c>
      <c r="B21" s="1309"/>
      <c r="C21" s="1309"/>
      <c r="D21" s="381"/>
      <c r="E21" s="381"/>
      <c r="F21" s="1309"/>
      <c r="G21" s="381"/>
      <c r="H21" s="381"/>
      <c r="I21" s="1309"/>
      <c r="J21" s="1310">
        <v>0</v>
      </c>
      <c r="K21" s="1310">
        <v>0</v>
      </c>
      <c r="L21" s="1310"/>
      <c r="M21" s="1310">
        <v>0</v>
      </c>
      <c r="N21" s="1310"/>
      <c r="O21" s="1310"/>
      <c r="P21" s="1310">
        <v>0</v>
      </c>
      <c r="Q21" s="1310"/>
      <c r="R21" s="1312">
        <v>0</v>
      </c>
      <c r="S21" s="1310">
        <v>0</v>
      </c>
      <c r="T21" s="1312"/>
      <c r="U21" s="1310">
        <v>0</v>
      </c>
      <c r="V21" s="74"/>
      <c r="W21" s="74"/>
      <c r="X21" s="74">
        <v>0</v>
      </c>
      <c r="Y21" s="74"/>
      <c r="Z21" s="1320">
        <v>0</v>
      </c>
      <c r="AA21" s="74">
        <v>0</v>
      </c>
      <c r="AB21" s="74"/>
      <c r="AC21" s="74">
        <v>0</v>
      </c>
      <c r="AD21" s="74"/>
      <c r="AE21" s="74"/>
      <c r="AF21" s="74">
        <v>0</v>
      </c>
      <c r="AG21" s="74"/>
      <c r="AH21" s="74"/>
      <c r="AI21" s="74">
        <v>0</v>
      </c>
      <c r="AJ21" s="74"/>
      <c r="AK21" s="74"/>
      <c r="AL21" s="74">
        <v>0</v>
      </c>
      <c r="AM21" s="74"/>
      <c r="AN21" s="74"/>
      <c r="AO21" s="74">
        <v>0</v>
      </c>
      <c r="AP21" s="1322"/>
    </row>
    <row r="22" spans="1:42" ht="14.25" customHeight="1">
      <c r="A22" s="670" t="s">
        <v>311</v>
      </c>
      <c r="B22" s="1309"/>
      <c r="C22" s="1309"/>
      <c r="D22" s="381"/>
      <c r="E22" s="381"/>
      <c r="F22" s="1309"/>
      <c r="G22" s="381"/>
      <c r="H22" s="381"/>
      <c r="I22" s="1309"/>
      <c r="J22" s="1310">
        <v>0</v>
      </c>
      <c r="K22" s="1310">
        <v>0</v>
      </c>
      <c r="L22" s="1310"/>
      <c r="M22" s="1310">
        <v>0</v>
      </c>
      <c r="N22" s="1310"/>
      <c r="O22" s="1310"/>
      <c r="P22" s="1310">
        <v>0</v>
      </c>
      <c r="Q22" s="1310"/>
      <c r="R22" s="1312">
        <v>0</v>
      </c>
      <c r="S22" s="1310">
        <v>0</v>
      </c>
      <c r="T22" s="1312"/>
      <c r="U22" s="1310">
        <v>0</v>
      </c>
      <c r="V22" s="74"/>
      <c r="W22" s="74"/>
      <c r="X22" s="74">
        <v>0</v>
      </c>
      <c r="Y22" s="74"/>
      <c r="Z22" s="1320">
        <v>0</v>
      </c>
      <c r="AA22" s="74">
        <v>0</v>
      </c>
      <c r="AB22" s="74"/>
      <c r="AC22" s="74">
        <v>0</v>
      </c>
      <c r="AD22" s="74"/>
      <c r="AE22" s="74"/>
      <c r="AF22" s="74">
        <v>0</v>
      </c>
      <c r="AG22" s="74"/>
      <c r="AH22" s="74"/>
      <c r="AI22" s="74">
        <v>0</v>
      </c>
      <c r="AJ22" s="74"/>
      <c r="AK22" s="74"/>
      <c r="AL22" s="74">
        <v>0</v>
      </c>
      <c r="AM22" s="74"/>
      <c r="AN22" s="74"/>
      <c r="AO22" s="74">
        <v>0</v>
      </c>
      <c r="AP22" s="1322"/>
    </row>
    <row r="23" spans="1:42" ht="14.25" customHeight="1">
      <c r="A23" s="670" t="s">
        <v>312</v>
      </c>
      <c r="B23" s="1309"/>
      <c r="C23" s="1309"/>
      <c r="D23" s="381"/>
      <c r="E23" s="381"/>
      <c r="F23" s="1309"/>
      <c r="G23" s="381"/>
      <c r="H23" s="381"/>
      <c r="I23" s="1309"/>
      <c r="J23" s="1310">
        <v>0</v>
      </c>
      <c r="K23" s="1310">
        <v>0</v>
      </c>
      <c r="L23" s="1310"/>
      <c r="M23" s="1310">
        <v>0</v>
      </c>
      <c r="N23" s="1310"/>
      <c r="O23" s="1310"/>
      <c r="P23" s="1310">
        <v>0</v>
      </c>
      <c r="Q23" s="1310"/>
      <c r="R23" s="1312">
        <v>0</v>
      </c>
      <c r="S23" s="1310">
        <v>0</v>
      </c>
      <c r="T23" s="1312"/>
      <c r="U23" s="1310">
        <v>0</v>
      </c>
      <c r="V23" s="74"/>
      <c r="W23" s="74"/>
      <c r="X23" s="74">
        <v>0</v>
      </c>
      <c r="Y23" s="74"/>
      <c r="Z23" s="1320">
        <v>0</v>
      </c>
      <c r="AA23" s="74">
        <v>0</v>
      </c>
      <c r="AB23" s="74"/>
      <c r="AC23" s="74">
        <v>0</v>
      </c>
      <c r="AD23" s="74"/>
      <c r="AE23" s="74"/>
      <c r="AF23" s="74">
        <v>0</v>
      </c>
      <c r="AG23" s="74"/>
      <c r="AH23" s="74"/>
      <c r="AI23" s="74">
        <v>0</v>
      </c>
      <c r="AJ23" s="74"/>
      <c r="AK23" s="74"/>
      <c r="AL23" s="74">
        <v>0</v>
      </c>
      <c r="AM23" s="74"/>
      <c r="AN23" s="74"/>
      <c r="AO23" s="74">
        <v>0</v>
      </c>
      <c r="AP23" s="1322"/>
    </row>
    <row r="24" spans="1:42" ht="14.25" customHeight="1">
      <c r="A24" s="670" t="s">
        <v>313</v>
      </c>
      <c r="B24" s="1309"/>
      <c r="C24" s="1309"/>
      <c r="D24" s="381"/>
      <c r="E24" s="381"/>
      <c r="F24" s="1309"/>
      <c r="G24" s="381"/>
      <c r="H24" s="381"/>
      <c r="I24" s="1309"/>
      <c r="J24" s="1310">
        <v>0</v>
      </c>
      <c r="K24" s="1310">
        <v>0</v>
      </c>
      <c r="L24" s="1310"/>
      <c r="M24" s="1310">
        <v>0</v>
      </c>
      <c r="N24" s="1310"/>
      <c r="O24" s="1310"/>
      <c r="P24" s="1310">
        <v>0</v>
      </c>
      <c r="Q24" s="1310"/>
      <c r="R24" s="1312">
        <v>0</v>
      </c>
      <c r="S24" s="1310">
        <v>0</v>
      </c>
      <c r="T24" s="1312"/>
      <c r="U24" s="1310">
        <v>0</v>
      </c>
      <c r="V24" s="74"/>
      <c r="W24" s="74"/>
      <c r="X24" s="74">
        <v>0</v>
      </c>
      <c r="Y24" s="74"/>
      <c r="Z24" s="1320">
        <v>0</v>
      </c>
      <c r="AA24" s="74">
        <v>0</v>
      </c>
      <c r="AB24" s="74"/>
      <c r="AC24" s="74">
        <v>0</v>
      </c>
      <c r="AD24" s="74"/>
      <c r="AE24" s="74"/>
      <c r="AF24" s="74">
        <v>0</v>
      </c>
      <c r="AG24" s="74"/>
      <c r="AH24" s="74"/>
      <c r="AI24" s="74">
        <v>0</v>
      </c>
      <c r="AJ24" s="74"/>
      <c r="AK24" s="74"/>
      <c r="AL24" s="74">
        <v>0</v>
      </c>
      <c r="AM24" s="74"/>
      <c r="AN24" s="74"/>
      <c r="AO24" s="74">
        <v>0</v>
      </c>
      <c r="AP24" s="1322"/>
    </row>
    <row r="25" spans="1:42" ht="14.25" customHeight="1">
      <c r="A25" s="670" t="s">
        <v>314</v>
      </c>
      <c r="B25" s="1309"/>
      <c r="C25" s="1309"/>
      <c r="D25" s="381"/>
      <c r="E25" s="381"/>
      <c r="F25" s="1309"/>
      <c r="G25" s="381"/>
      <c r="H25" s="381"/>
      <c r="I25" s="1309"/>
      <c r="J25" s="1310">
        <v>0</v>
      </c>
      <c r="K25" s="1310">
        <v>0</v>
      </c>
      <c r="L25" s="1310"/>
      <c r="M25" s="1310">
        <v>0</v>
      </c>
      <c r="N25" s="1310"/>
      <c r="O25" s="1310"/>
      <c r="P25" s="1310">
        <v>0</v>
      </c>
      <c r="Q25" s="1310"/>
      <c r="R25" s="1312">
        <v>0</v>
      </c>
      <c r="S25" s="1310">
        <v>0</v>
      </c>
      <c r="T25" s="1312"/>
      <c r="U25" s="1310">
        <v>0</v>
      </c>
      <c r="V25" s="74"/>
      <c r="W25" s="74"/>
      <c r="X25" s="74">
        <v>0</v>
      </c>
      <c r="Y25" s="74"/>
      <c r="Z25" s="1320">
        <v>0</v>
      </c>
      <c r="AA25" s="74">
        <v>0</v>
      </c>
      <c r="AB25" s="74"/>
      <c r="AC25" s="74">
        <v>0</v>
      </c>
      <c r="AD25" s="74"/>
      <c r="AE25" s="74"/>
      <c r="AF25" s="74">
        <v>0</v>
      </c>
      <c r="AG25" s="74"/>
      <c r="AH25" s="74"/>
      <c r="AI25" s="74">
        <v>0</v>
      </c>
      <c r="AJ25" s="74"/>
      <c r="AK25" s="74"/>
      <c r="AL25" s="74">
        <v>0</v>
      </c>
      <c r="AM25" s="74"/>
      <c r="AN25" s="74"/>
      <c r="AO25" s="74">
        <v>0</v>
      </c>
      <c r="AP25" s="1322"/>
    </row>
    <row r="26" spans="1:42" ht="14.25" customHeight="1">
      <c r="A26" s="670" t="s">
        <v>315</v>
      </c>
      <c r="B26" s="1309"/>
      <c r="C26" s="1309"/>
      <c r="D26" s="381"/>
      <c r="E26" s="381"/>
      <c r="F26" s="1309"/>
      <c r="G26" s="381"/>
      <c r="H26" s="381"/>
      <c r="I26" s="1309"/>
      <c r="J26" s="1310">
        <v>0</v>
      </c>
      <c r="K26" s="1310">
        <v>0</v>
      </c>
      <c r="L26" s="1310"/>
      <c r="M26" s="1310">
        <v>0</v>
      </c>
      <c r="N26" s="1310"/>
      <c r="O26" s="1310"/>
      <c r="P26" s="1310">
        <v>0</v>
      </c>
      <c r="Q26" s="1310"/>
      <c r="R26" s="1312">
        <v>0</v>
      </c>
      <c r="S26" s="1310">
        <v>0</v>
      </c>
      <c r="T26" s="1312"/>
      <c r="U26" s="1310">
        <v>0</v>
      </c>
      <c r="V26" s="74"/>
      <c r="W26" s="74"/>
      <c r="X26" s="74">
        <v>0</v>
      </c>
      <c r="Y26" s="74"/>
      <c r="Z26" s="1320">
        <v>0</v>
      </c>
      <c r="AA26" s="74">
        <v>0</v>
      </c>
      <c r="AB26" s="74"/>
      <c r="AC26" s="74">
        <v>0</v>
      </c>
      <c r="AD26" s="74"/>
      <c r="AE26" s="74"/>
      <c r="AF26" s="74">
        <v>0</v>
      </c>
      <c r="AG26" s="74"/>
      <c r="AH26" s="74"/>
      <c r="AI26" s="74">
        <v>0</v>
      </c>
      <c r="AJ26" s="74"/>
      <c r="AK26" s="74"/>
      <c r="AL26" s="74">
        <v>0</v>
      </c>
      <c r="AM26" s="74"/>
      <c r="AN26" s="74"/>
      <c r="AO26" s="74">
        <v>0</v>
      </c>
      <c r="AP26" s="1322"/>
    </row>
    <row r="27" spans="1:42" ht="14.25" customHeight="1">
      <c r="A27" s="670" t="s">
        <v>316</v>
      </c>
      <c r="B27" s="1309"/>
      <c r="C27" s="1309"/>
      <c r="D27" s="381"/>
      <c r="E27" s="381"/>
      <c r="F27" s="1309"/>
      <c r="G27" s="381"/>
      <c r="H27" s="381"/>
      <c r="I27" s="1309"/>
      <c r="J27" s="1310">
        <v>0</v>
      </c>
      <c r="K27" s="1310">
        <v>0</v>
      </c>
      <c r="L27" s="1310"/>
      <c r="M27" s="1310">
        <v>0</v>
      </c>
      <c r="N27" s="1310"/>
      <c r="O27" s="1310"/>
      <c r="P27" s="1310">
        <v>0</v>
      </c>
      <c r="Q27" s="1310"/>
      <c r="R27" s="1312">
        <v>0</v>
      </c>
      <c r="S27" s="1310">
        <v>0</v>
      </c>
      <c r="T27" s="1312"/>
      <c r="U27" s="1310">
        <v>0</v>
      </c>
      <c r="V27" s="74"/>
      <c r="W27" s="74"/>
      <c r="X27" s="74">
        <v>0</v>
      </c>
      <c r="Y27" s="74"/>
      <c r="Z27" s="1320">
        <v>0</v>
      </c>
      <c r="AA27" s="74">
        <v>0</v>
      </c>
      <c r="AB27" s="74"/>
      <c r="AC27" s="74">
        <v>0</v>
      </c>
      <c r="AD27" s="74"/>
      <c r="AE27" s="74"/>
      <c r="AF27" s="74">
        <v>0</v>
      </c>
      <c r="AG27" s="74"/>
      <c r="AH27" s="74"/>
      <c r="AI27" s="74">
        <v>0</v>
      </c>
      <c r="AJ27" s="74"/>
      <c r="AK27" s="74"/>
      <c r="AL27" s="74">
        <v>0</v>
      </c>
      <c r="AM27" s="74"/>
      <c r="AN27" s="74"/>
      <c r="AO27" s="74">
        <v>0</v>
      </c>
      <c r="AP27" s="1322"/>
    </row>
    <row r="28" spans="1:42" ht="14.25" customHeight="1">
      <c r="A28" s="670" t="s">
        <v>317</v>
      </c>
      <c r="B28" s="1309"/>
      <c r="C28" s="1309"/>
      <c r="D28" s="381"/>
      <c r="E28" s="381"/>
      <c r="F28" s="1309"/>
      <c r="G28" s="381"/>
      <c r="H28" s="381"/>
      <c r="I28" s="1309"/>
      <c r="J28" s="1310">
        <v>0</v>
      </c>
      <c r="K28" s="1310">
        <v>0</v>
      </c>
      <c r="L28" s="1310"/>
      <c r="M28" s="1310">
        <v>0</v>
      </c>
      <c r="N28" s="1310"/>
      <c r="O28" s="1310"/>
      <c r="P28" s="1310">
        <v>0</v>
      </c>
      <c r="Q28" s="1310"/>
      <c r="R28" s="1312">
        <v>0</v>
      </c>
      <c r="S28" s="1310">
        <v>0</v>
      </c>
      <c r="T28" s="1312"/>
      <c r="U28" s="1310">
        <v>0</v>
      </c>
      <c r="V28" s="74"/>
      <c r="W28" s="74"/>
      <c r="X28" s="74">
        <v>0</v>
      </c>
      <c r="Y28" s="74"/>
      <c r="Z28" s="1320">
        <v>0</v>
      </c>
      <c r="AA28" s="74">
        <v>0</v>
      </c>
      <c r="AB28" s="74"/>
      <c r="AC28" s="74">
        <v>0</v>
      </c>
      <c r="AD28" s="74"/>
      <c r="AE28" s="74"/>
      <c r="AF28" s="74">
        <v>0</v>
      </c>
      <c r="AG28" s="74"/>
      <c r="AH28" s="74"/>
      <c r="AI28" s="74">
        <v>0</v>
      </c>
      <c r="AJ28" s="74"/>
      <c r="AK28" s="74"/>
      <c r="AL28" s="74">
        <v>0</v>
      </c>
      <c r="AM28" s="74"/>
      <c r="AN28" s="74"/>
      <c r="AO28" s="74">
        <v>0</v>
      </c>
      <c r="AP28" s="1322"/>
    </row>
    <row r="29" spans="1:42" ht="14.25" customHeight="1">
      <c r="A29" s="670" t="s">
        <v>318</v>
      </c>
      <c r="B29" s="1309"/>
      <c r="C29" s="1309"/>
      <c r="D29" s="381"/>
      <c r="E29" s="381"/>
      <c r="F29" s="1309"/>
      <c r="G29" s="381"/>
      <c r="H29" s="381"/>
      <c r="I29" s="1309"/>
      <c r="J29" s="1310">
        <v>0</v>
      </c>
      <c r="K29" s="1310">
        <v>0</v>
      </c>
      <c r="L29" s="1310"/>
      <c r="M29" s="1310">
        <v>0</v>
      </c>
      <c r="N29" s="1310"/>
      <c r="O29" s="1310"/>
      <c r="P29" s="1310">
        <v>0</v>
      </c>
      <c r="Q29" s="1310"/>
      <c r="R29" s="1312">
        <v>0</v>
      </c>
      <c r="S29" s="1310">
        <v>0</v>
      </c>
      <c r="T29" s="1312"/>
      <c r="U29" s="1310">
        <v>0</v>
      </c>
      <c r="V29" s="74"/>
      <c r="W29" s="74"/>
      <c r="X29" s="74">
        <v>0</v>
      </c>
      <c r="Y29" s="74"/>
      <c r="Z29" s="1320">
        <v>0</v>
      </c>
      <c r="AA29" s="74">
        <v>0</v>
      </c>
      <c r="AB29" s="74"/>
      <c r="AC29" s="74">
        <v>0</v>
      </c>
      <c r="AD29" s="74"/>
      <c r="AE29" s="74"/>
      <c r="AF29" s="74">
        <v>0</v>
      </c>
      <c r="AG29" s="74"/>
      <c r="AH29" s="74"/>
      <c r="AI29" s="74">
        <v>0</v>
      </c>
      <c r="AJ29" s="74"/>
      <c r="AK29" s="74"/>
      <c r="AL29" s="74">
        <v>0</v>
      </c>
      <c r="AM29" s="74"/>
      <c r="AN29" s="74"/>
      <c r="AO29" s="74">
        <v>0</v>
      </c>
      <c r="AP29" s="1322"/>
    </row>
    <row r="30" spans="1:42" ht="14.25" customHeight="1">
      <c r="A30" s="670" t="s">
        <v>319</v>
      </c>
      <c r="B30" s="1309"/>
      <c r="C30" s="1309"/>
      <c r="D30" s="381"/>
      <c r="E30" s="381"/>
      <c r="F30" s="1309"/>
      <c r="G30" s="381"/>
      <c r="H30" s="381"/>
      <c r="I30" s="1309"/>
      <c r="J30" s="1310">
        <v>0</v>
      </c>
      <c r="K30" s="1310">
        <v>0</v>
      </c>
      <c r="L30" s="1310"/>
      <c r="M30" s="1310">
        <v>0</v>
      </c>
      <c r="N30" s="1310"/>
      <c r="O30" s="1310"/>
      <c r="P30" s="1310">
        <v>0</v>
      </c>
      <c r="Q30" s="1310"/>
      <c r="R30" s="1312">
        <v>0</v>
      </c>
      <c r="S30" s="1310">
        <v>0</v>
      </c>
      <c r="T30" s="1312"/>
      <c r="U30" s="1310">
        <v>0</v>
      </c>
      <c r="V30" s="74"/>
      <c r="W30" s="74"/>
      <c r="X30" s="74">
        <v>0</v>
      </c>
      <c r="Y30" s="74"/>
      <c r="Z30" s="1320">
        <v>0</v>
      </c>
      <c r="AA30" s="74">
        <v>0</v>
      </c>
      <c r="AB30" s="74"/>
      <c r="AC30" s="74">
        <v>0</v>
      </c>
      <c r="AD30" s="74"/>
      <c r="AE30" s="74"/>
      <c r="AF30" s="74">
        <v>0</v>
      </c>
      <c r="AG30" s="74"/>
      <c r="AH30" s="74"/>
      <c r="AI30" s="74">
        <v>0</v>
      </c>
      <c r="AJ30" s="74"/>
      <c r="AK30" s="74"/>
      <c r="AL30" s="74">
        <v>0</v>
      </c>
      <c r="AM30" s="74"/>
      <c r="AN30" s="74"/>
      <c r="AO30" s="74">
        <v>0</v>
      </c>
      <c r="AP30" s="1322"/>
    </row>
    <row r="31" spans="1:42" ht="14.25" customHeight="1">
      <c r="A31" s="670" t="s">
        <v>320</v>
      </c>
      <c r="B31" s="1309"/>
      <c r="C31" s="1309"/>
      <c r="D31" s="381"/>
      <c r="E31" s="381"/>
      <c r="F31" s="1309"/>
      <c r="G31" s="381"/>
      <c r="H31" s="381"/>
      <c r="I31" s="1309"/>
      <c r="J31" s="1310">
        <v>0</v>
      </c>
      <c r="K31" s="1310">
        <v>0</v>
      </c>
      <c r="L31" s="1310"/>
      <c r="M31" s="1310">
        <v>0</v>
      </c>
      <c r="N31" s="1310"/>
      <c r="O31" s="1310"/>
      <c r="P31" s="1310">
        <v>0</v>
      </c>
      <c r="Q31" s="1310"/>
      <c r="R31" s="1312">
        <v>0</v>
      </c>
      <c r="S31" s="1310">
        <v>0</v>
      </c>
      <c r="T31" s="1312"/>
      <c r="U31" s="1310">
        <v>0</v>
      </c>
      <c r="V31" s="74"/>
      <c r="W31" s="74"/>
      <c r="X31" s="74">
        <v>0</v>
      </c>
      <c r="Y31" s="74"/>
      <c r="Z31" s="1320">
        <v>0</v>
      </c>
      <c r="AA31" s="74">
        <v>0</v>
      </c>
      <c r="AB31" s="74"/>
      <c r="AC31" s="74">
        <v>0</v>
      </c>
      <c r="AD31" s="74"/>
      <c r="AE31" s="74"/>
      <c r="AF31" s="74">
        <v>0</v>
      </c>
      <c r="AG31" s="74"/>
      <c r="AH31" s="74"/>
      <c r="AI31" s="74">
        <v>0</v>
      </c>
      <c r="AJ31" s="74"/>
      <c r="AK31" s="74"/>
      <c r="AL31" s="74">
        <v>0</v>
      </c>
      <c r="AM31" s="74"/>
      <c r="AN31" s="74"/>
      <c r="AO31" s="74">
        <v>0</v>
      </c>
      <c r="AP31" s="1322"/>
    </row>
    <row r="32" spans="1:42" ht="14.25" customHeight="1">
      <c r="A32" s="670" t="s">
        <v>321</v>
      </c>
      <c r="B32" s="1309"/>
      <c r="C32" s="1309"/>
      <c r="D32" s="1309"/>
      <c r="E32" s="1309"/>
      <c r="F32" s="1309"/>
      <c r="G32" s="1309"/>
      <c r="H32" s="1309"/>
      <c r="I32" s="1309"/>
      <c r="J32" s="1310">
        <v>0</v>
      </c>
      <c r="K32" s="1310">
        <v>0</v>
      </c>
      <c r="L32" s="1310">
        <v>0</v>
      </c>
      <c r="M32" s="1310">
        <v>0</v>
      </c>
      <c r="N32" s="1310">
        <v>0</v>
      </c>
      <c r="O32" s="1310">
        <v>0</v>
      </c>
      <c r="P32" s="1310">
        <v>0</v>
      </c>
      <c r="Q32" s="1310">
        <v>0</v>
      </c>
      <c r="R32" s="1312">
        <v>0</v>
      </c>
      <c r="S32" s="1310">
        <v>0</v>
      </c>
      <c r="T32" s="1312">
        <v>0</v>
      </c>
      <c r="U32" s="1310">
        <v>0</v>
      </c>
      <c r="V32" s="1319">
        <v>0</v>
      </c>
      <c r="W32" s="74"/>
      <c r="X32" s="74">
        <v>0</v>
      </c>
      <c r="Y32" s="74"/>
      <c r="Z32" s="1320">
        <v>1</v>
      </c>
      <c r="AA32" s="74">
        <v>11.5</v>
      </c>
      <c r="AB32" s="74">
        <v>1</v>
      </c>
      <c r="AC32" s="74">
        <v>11.5</v>
      </c>
      <c r="AD32" s="1321">
        <v>1150</v>
      </c>
      <c r="AE32" s="74">
        <v>0</v>
      </c>
      <c r="AF32" s="74">
        <v>0</v>
      </c>
      <c r="AG32" s="1319">
        <v>0</v>
      </c>
      <c r="AH32" s="74"/>
      <c r="AI32" s="74">
        <v>0</v>
      </c>
      <c r="AJ32" s="74">
        <v>0</v>
      </c>
      <c r="AK32" s="74"/>
      <c r="AL32" s="74">
        <v>0</v>
      </c>
      <c r="AM32" s="74"/>
      <c r="AN32" s="74"/>
      <c r="AO32" s="74">
        <v>0</v>
      </c>
      <c r="AP32" s="1322"/>
    </row>
    <row r="33" spans="1:42" ht="14.25" customHeight="1">
      <c r="A33" s="670" t="s">
        <v>322</v>
      </c>
      <c r="B33" s="1309"/>
      <c r="C33" s="1309"/>
      <c r="D33" s="381"/>
      <c r="E33" s="381"/>
      <c r="F33" s="1309"/>
      <c r="G33" s="381"/>
      <c r="H33" s="381"/>
      <c r="I33" s="1309"/>
      <c r="J33" s="1310">
        <v>0</v>
      </c>
      <c r="K33" s="1310">
        <v>0</v>
      </c>
      <c r="L33" s="1310">
        <v>0</v>
      </c>
      <c r="M33" s="1310">
        <v>0</v>
      </c>
      <c r="N33" s="1310">
        <v>0</v>
      </c>
      <c r="O33" s="1310"/>
      <c r="P33" s="1310">
        <v>0</v>
      </c>
      <c r="Q33" s="1310"/>
      <c r="R33" s="1312">
        <v>0</v>
      </c>
      <c r="S33" s="1310">
        <v>0</v>
      </c>
      <c r="T33" s="1312">
        <v>0</v>
      </c>
      <c r="U33" s="1310">
        <v>0</v>
      </c>
      <c r="V33" s="1319">
        <v>0</v>
      </c>
      <c r="W33" s="74"/>
      <c r="X33" s="74">
        <v>0</v>
      </c>
      <c r="Y33" s="74"/>
      <c r="Z33" s="1320">
        <v>1.4</v>
      </c>
      <c r="AA33" s="74">
        <v>14.7</v>
      </c>
      <c r="AB33" s="74">
        <v>1.4</v>
      </c>
      <c r="AC33" s="74">
        <v>14.7</v>
      </c>
      <c r="AD33" s="1319">
        <v>1050</v>
      </c>
      <c r="AE33" s="74">
        <v>0</v>
      </c>
      <c r="AF33" s="74">
        <v>0</v>
      </c>
      <c r="AG33" s="1319">
        <v>0</v>
      </c>
      <c r="AH33" s="74"/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/>
      <c r="AO33" s="74">
        <v>0</v>
      </c>
      <c r="AP33" s="1322"/>
    </row>
    <row r="34" spans="1:42" ht="14.25" customHeight="1">
      <c r="A34" s="670" t="s">
        <v>323</v>
      </c>
      <c r="B34" s="1309"/>
      <c r="C34" s="1309"/>
      <c r="D34" s="381"/>
      <c r="E34" s="381"/>
      <c r="F34" s="1309"/>
      <c r="G34" s="381"/>
      <c r="H34" s="381"/>
      <c r="I34" s="1309"/>
      <c r="J34" s="1310">
        <v>0</v>
      </c>
      <c r="K34" s="1310">
        <v>0</v>
      </c>
      <c r="L34" s="1310"/>
      <c r="M34" s="1310">
        <v>0</v>
      </c>
      <c r="N34" s="1310"/>
      <c r="O34" s="1310"/>
      <c r="P34" s="1310">
        <v>0</v>
      </c>
      <c r="Q34" s="1310"/>
      <c r="R34" s="1312">
        <v>0</v>
      </c>
      <c r="S34" s="1310">
        <v>0</v>
      </c>
      <c r="T34" s="1312"/>
      <c r="U34" s="1310">
        <v>0</v>
      </c>
      <c r="V34" s="74"/>
      <c r="W34" s="74"/>
      <c r="X34" s="74">
        <v>0</v>
      </c>
      <c r="Y34" s="74"/>
      <c r="Z34" s="1320">
        <v>0</v>
      </c>
      <c r="AA34" s="74">
        <v>0</v>
      </c>
      <c r="AB34" s="74"/>
      <c r="AC34" s="74">
        <v>0</v>
      </c>
      <c r="AD34" s="74"/>
      <c r="AE34" s="74"/>
      <c r="AF34" s="74">
        <v>0</v>
      </c>
      <c r="AG34" s="74"/>
      <c r="AH34" s="74"/>
      <c r="AI34" s="74">
        <v>0</v>
      </c>
      <c r="AJ34" s="74">
        <v>0</v>
      </c>
      <c r="AK34" s="74"/>
      <c r="AL34" s="74">
        <v>0</v>
      </c>
      <c r="AM34" s="74"/>
      <c r="AN34" s="74"/>
      <c r="AO34" s="74">
        <v>0</v>
      </c>
      <c r="AP34" s="1322"/>
    </row>
    <row r="35" spans="1:42" ht="14.25" customHeight="1">
      <c r="A35" s="670" t="s">
        <v>324</v>
      </c>
      <c r="B35" s="1309"/>
      <c r="C35" s="1309"/>
      <c r="D35" s="381"/>
      <c r="E35" s="381"/>
      <c r="F35" s="1309"/>
      <c r="G35" s="381"/>
      <c r="H35" s="381"/>
      <c r="I35" s="1309"/>
      <c r="J35" s="1310">
        <v>0</v>
      </c>
      <c r="K35" s="1310">
        <v>0</v>
      </c>
      <c r="L35" s="1310"/>
      <c r="M35" s="1310">
        <v>0</v>
      </c>
      <c r="N35" s="1310"/>
      <c r="O35" s="1310"/>
      <c r="P35" s="1310">
        <v>0</v>
      </c>
      <c r="Q35" s="1310"/>
      <c r="R35" s="1312">
        <v>0</v>
      </c>
      <c r="S35" s="1310">
        <v>0</v>
      </c>
      <c r="T35" s="1312"/>
      <c r="U35" s="1310">
        <v>0</v>
      </c>
      <c r="V35" s="74"/>
      <c r="W35" s="74"/>
      <c r="X35" s="74">
        <v>0</v>
      </c>
      <c r="Y35" s="74"/>
      <c r="Z35" s="1320">
        <v>0</v>
      </c>
      <c r="AA35" s="74">
        <v>0</v>
      </c>
      <c r="AB35" s="74"/>
      <c r="AC35" s="74">
        <v>0</v>
      </c>
      <c r="AD35" s="74"/>
      <c r="AE35" s="74"/>
      <c r="AF35" s="74">
        <v>0</v>
      </c>
      <c r="AG35" s="74"/>
      <c r="AH35" s="74"/>
      <c r="AI35" s="74">
        <v>0</v>
      </c>
      <c r="AJ35" s="74">
        <v>0</v>
      </c>
      <c r="AK35" s="74"/>
      <c r="AL35" s="74">
        <v>0</v>
      </c>
      <c r="AM35" s="74"/>
      <c r="AN35" s="74"/>
      <c r="AO35" s="74">
        <v>0</v>
      </c>
      <c r="AP35" s="1322"/>
    </row>
    <row r="36" spans="1:42" ht="14.25" customHeight="1">
      <c r="A36" s="670" t="s">
        <v>325</v>
      </c>
      <c r="B36" s="1309"/>
      <c r="C36" s="1309"/>
      <c r="D36" s="381"/>
      <c r="E36" s="381"/>
      <c r="F36" s="1309"/>
      <c r="G36" s="381"/>
      <c r="H36" s="381"/>
      <c r="I36" s="1309"/>
      <c r="J36" s="1310">
        <v>0</v>
      </c>
      <c r="K36" s="1310">
        <v>0</v>
      </c>
      <c r="L36" s="1310">
        <v>0</v>
      </c>
      <c r="M36" s="1310">
        <v>0</v>
      </c>
      <c r="N36" s="1310">
        <v>0</v>
      </c>
      <c r="O36" s="1310">
        <v>0</v>
      </c>
      <c r="P36" s="1310">
        <v>0</v>
      </c>
      <c r="Q36" s="1310">
        <v>0</v>
      </c>
      <c r="R36" s="1312">
        <v>0</v>
      </c>
      <c r="S36" s="1310">
        <v>0</v>
      </c>
      <c r="T36" s="1312">
        <v>0</v>
      </c>
      <c r="U36" s="1310">
        <v>0</v>
      </c>
      <c r="V36" s="1319">
        <v>0</v>
      </c>
      <c r="W36" s="74"/>
      <c r="X36" s="74">
        <v>0</v>
      </c>
      <c r="Y36" s="74"/>
      <c r="Z36" s="1320">
        <v>1.1000000000000001</v>
      </c>
      <c r="AA36" s="74">
        <v>11.2</v>
      </c>
      <c r="AB36" s="74">
        <v>1.1000000000000001</v>
      </c>
      <c r="AC36" s="74">
        <v>11.2</v>
      </c>
      <c r="AD36" s="1323">
        <v>1018.2</v>
      </c>
      <c r="AE36" s="74">
        <v>0</v>
      </c>
      <c r="AF36" s="74">
        <v>0</v>
      </c>
      <c r="AG36" s="1319">
        <v>0</v>
      </c>
      <c r="AH36" s="74">
        <v>0</v>
      </c>
      <c r="AI36" s="74">
        <v>0</v>
      </c>
      <c r="AJ36" s="74">
        <v>0</v>
      </c>
      <c r="AK36" s="74"/>
      <c r="AL36" s="74">
        <v>0</v>
      </c>
      <c r="AM36" s="74"/>
      <c r="AN36" s="74"/>
      <c r="AO36" s="74">
        <v>0</v>
      </c>
      <c r="AP36" s="1322"/>
    </row>
    <row r="37" spans="1:42" ht="14.25" customHeight="1">
      <c r="A37" s="670" t="s">
        <v>326</v>
      </c>
      <c r="B37" s="1309"/>
      <c r="C37" s="1309"/>
      <c r="D37" s="381"/>
      <c r="E37" s="381"/>
      <c r="F37" s="1309"/>
      <c r="G37" s="381"/>
      <c r="H37" s="381"/>
      <c r="I37" s="1309"/>
      <c r="J37" s="1310">
        <v>0</v>
      </c>
      <c r="K37" s="1310">
        <v>0</v>
      </c>
      <c r="L37" s="1310">
        <v>0</v>
      </c>
      <c r="M37" s="1310">
        <v>0</v>
      </c>
      <c r="N37" s="1310">
        <v>0</v>
      </c>
      <c r="O37" s="1310">
        <v>0</v>
      </c>
      <c r="P37" s="1310">
        <v>0</v>
      </c>
      <c r="Q37" s="1310">
        <v>0</v>
      </c>
      <c r="R37" s="1312">
        <v>0</v>
      </c>
      <c r="S37" s="1310">
        <v>0</v>
      </c>
      <c r="T37" s="1312">
        <v>0</v>
      </c>
      <c r="U37" s="1310">
        <v>0</v>
      </c>
      <c r="V37" s="1319">
        <v>0</v>
      </c>
      <c r="W37" s="74"/>
      <c r="X37" s="74">
        <v>0</v>
      </c>
      <c r="Y37" s="74"/>
      <c r="Z37" s="1320">
        <v>1.2</v>
      </c>
      <c r="AA37" s="1323">
        <v>28.8</v>
      </c>
      <c r="AB37" s="74">
        <v>0</v>
      </c>
      <c r="AC37" s="74">
        <v>0</v>
      </c>
      <c r="AD37" s="1324">
        <v>0</v>
      </c>
      <c r="AE37" s="74">
        <v>1.2</v>
      </c>
      <c r="AF37" s="74">
        <v>28.8</v>
      </c>
      <c r="AG37" s="1319">
        <v>2400</v>
      </c>
      <c r="AH37" s="74">
        <v>0</v>
      </c>
      <c r="AI37" s="74">
        <v>0</v>
      </c>
      <c r="AJ37" s="74">
        <v>0</v>
      </c>
      <c r="AK37" s="74"/>
      <c r="AL37" s="74">
        <v>0</v>
      </c>
      <c r="AM37" s="74"/>
      <c r="AN37" s="74"/>
      <c r="AO37" s="74">
        <v>0</v>
      </c>
      <c r="AP37" s="1322"/>
    </row>
    <row r="38" spans="1:42" ht="14.25" customHeight="1">
      <c r="A38" s="670" t="s">
        <v>327</v>
      </c>
      <c r="B38" s="1309"/>
      <c r="C38" s="1309"/>
      <c r="D38" s="381"/>
      <c r="E38" s="381"/>
      <c r="F38" s="1309"/>
      <c r="G38" s="381"/>
      <c r="H38" s="381"/>
      <c r="I38" s="1309"/>
      <c r="J38" s="1310">
        <v>0</v>
      </c>
      <c r="K38" s="1310">
        <v>0</v>
      </c>
      <c r="L38" s="1310">
        <v>0</v>
      </c>
      <c r="M38" s="1310">
        <v>0</v>
      </c>
      <c r="N38" s="1310">
        <v>0</v>
      </c>
      <c r="O38" s="1310"/>
      <c r="P38" s="1310">
        <v>0</v>
      </c>
      <c r="Q38" s="1310"/>
      <c r="R38" s="1312">
        <v>0</v>
      </c>
      <c r="S38" s="1310">
        <v>0</v>
      </c>
      <c r="T38" s="1312"/>
      <c r="U38" s="1310">
        <v>0</v>
      </c>
      <c r="V38" s="74"/>
      <c r="W38" s="74"/>
      <c r="X38" s="74">
        <v>0</v>
      </c>
      <c r="Y38" s="74"/>
      <c r="Z38" s="1320">
        <v>3.8</v>
      </c>
      <c r="AA38" s="74">
        <v>0</v>
      </c>
      <c r="AB38" s="74">
        <v>0</v>
      </c>
      <c r="AC38" s="74">
        <v>0</v>
      </c>
      <c r="AD38" s="1324">
        <v>0</v>
      </c>
      <c r="AE38" s="74"/>
      <c r="AF38" s="74">
        <v>0</v>
      </c>
      <c r="AG38" s="74"/>
      <c r="AH38" s="74">
        <v>1.2</v>
      </c>
      <c r="AI38" s="74">
        <v>0</v>
      </c>
      <c r="AJ38" s="74">
        <v>0</v>
      </c>
      <c r="AK38" s="74">
        <v>2.6</v>
      </c>
      <c r="AL38" s="74">
        <v>0</v>
      </c>
      <c r="AM38" s="74">
        <v>0</v>
      </c>
      <c r="AN38" s="74"/>
      <c r="AO38" s="74">
        <v>0</v>
      </c>
      <c r="AP38" s="1322"/>
    </row>
    <row r="39" spans="1:42" ht="14.25" customHeight="1">
      <c r="A39" s="671" t="s">
        <v>328</v>
      </c>
      <c r="B39" s="1314"/>
      <c r="C39" s="1314"/>
      <c r="D39" s="672"/>
      <c r="E39" s="672"/>
      <c r="F39" s="1314"/>
      <c r="G39" s="672"/>
      <c r="H39" s="672"/>
      <c r="I39" s="1314"/>
      <c r="J39" s="1315">
        <v>0</v>
      </c>
      <c r="K39" s="1315">
        <v>0</v>
      </c>
      <c r="L39" s="1315"/>
      <c r="M39" s="1315">
        <v>0</v>
      </c>
      <c r="N39" s="1315"/>
      <c r="O39" s="1315"/>
      <c r="P39" s="1315">
        <v>0</v>
      </c>
      <c r="Q39" s="1315"/>
      <c r="R39" s="1316">
        <v>0</v>
      </c>
      <c r="S39" s="1315">
        <v>0</v>
      </c>
      <c r="T39" s="1316"/>
      <c r="U39" s="1315">
        <v>0</v>
      </c>
      <c r="V39" s="1325"/>
      <c r="W39" s="1325"/>
      <c r="X39" s="1325">
        <v>0</v>
      </c>
      <c r="Y39" s="1325"/>
      <c r="Z39" s="1326">
        <v>0</v>
      </c>
      <c r="AA39" s="1325">
        <v>0</v>
      </c>
      <c r="AB39" s="1325"/>
      <c r="AC39" s="1325">
        <v>0</v>
      </c>
      <c r="AD39" s="1325"/>
      <c r="AE39" s="1325"/>
      <c r="AF39" s="1325">
        <v>0</v>
      </c>
      <c r="AG39" s="1325"/>
      <c r="AH39" s="1325"/>
      <c r="AI39" s="1325">
        <v>0</v>
      </c>
      <c r="AJ39" s="1325"/>
      <c r="AK39" s="1325"/>
      <c r="AL39" s="1325">
        <v>0</v>
      </c>
      <c r="AM39" s="1325"/>
      <c r="AN39" s="1325"/>
      <c r="AO39" s="1325">
        <v>0</v>
      </c>
      <c r="AP39" s="1327"/>
    </row>
    <row r="40" spans="1:42" ht="18" customHeight="1">
      <c r="A40" s="371" t="s">
        <v>329</v>
      </c>
      <c r="B40" s="366"/>
      <c r="D40" s="366"/>
      <c r="E40" s="366"/>
      <c r="F40" s="366"/>
      <c r="H40" s="366"/>
      <c r="I40" s="366"/>
      <c r="P40" s="371" t="s">
        <v>341</v>
      </c>
    </row>
  </sheetData>
  <mergeCells count="45">
    <mergeCell ref="K5:K6"/>
    <mergeCell ref="G5:G6"/>
    <mergeCell ref="E5:F5"/>
    <mergeCell ref="D3:I3"/>
    <mergeCell ref="B3:C4"/>
    <mergeCell ref="J5:J6"/>
    <mergeCell ref="A1:I1"/>
    <mergeCell ref="M5:N5"/>
    <mergeCell ref="P5:Q5"/>
    <mergeCell ref="J3:K4"/>
    <mergeCell ref="L3:Q3"/>
    <mergeCell ref="O4:Q4"/>
    <mergeCell ref="L5:L6"/>
    <mergeCell ref="O5:O6"/>
    <mergeCell ref="L4:N4"/>
    <mergeCell ref="A3:A6"/>
    <mergeCell ref="D4:F4"/>
    <mergeCell ref="H5:I5"/>
    <mergeCell ref="B5:B6"/>
    <mergeCell ref="C5:C6"/>
    <mergeCell ref="G4:I4"/>
    <mergeCell ref="D5:D6"/>
    <mergeCell ref="AF5:AG5"/>
    <mergeCell ref="R3:S4"/>
    <mergeCell ref="T3:Y3"/>
    <mergeCell ref="T4:V4"/>
    <mergeCell ref="W4:Y4"/>
    <mergeCell ref="R5:R6"/>
    <mergeCell ref="S5:S6"/>
    <mergeCell ref="T5:T6"/>
    <mergeCell ref="U5:V5"/>
    <mergeCell ref="W5:W6"/>
    <mergeCell ref="X5:Y5"/>
    <mergeCell ref="Z5:Z6"/>
    <mergeCell ref="AA5:AA6"/>
    <mergeCell ref="AB5:AB6"/>
    <mergeCell ref="AC5:AD5"/>
    <mergeCell ref="AE5:AE6"/>
    <mergeCell ref="AH4:AJ4"/>
    <mergeCell ref="AK4:AM4"/>
    <mergeCell ref="AN4:AP4"/>
    <mergeCell ref="AB3:AP3"/>
    <mergeCell ref="Z3:AA4"/>
    <mergeCell ref="AB4:AD4"/>
    <mergeCell ref="AE4:A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48" pageOrder="overThenDown" orientation="landscape" r:id="rId1"/>
  <headerFooter scaleWithDoc="0" alignWithMargins="0"/>
  <colBreaks count="1" manualBreakCount="1">
    <brk id="19" max="3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39"/>
  <sheetViews>
    <sheetView view="pageBreakPreview" topLeftCell="A6" zoomScaleNormal="100" zoomScaleSheetLayoutView="100" workbookViewId="0">
      <selection activeCell="D11" sqref="D11:J38"/>
    </sheetView>
  </sheetViews>
  <sheetFormatPr defaultColWidth="8.88671875" defaultRowHeight="13.5"/>
  <cols>
    <col min="1" max="1" width="8.77734375" style="5" customWidth="1"/>
    <col min="2" max="10" width="11.77734375" style="5" customWidth="1"/>
    <col min="11" max="16384" width="8.88671875" style="5"/>
  </cols>
  <sheetData>
    <row r="1" spans="1:21" s="21" customFormat="1" ht="30" customHeight="1">
      <c r="A1" s="982" t="s">
        <v>549</v>
      </c>
      <c r="B1" s="982"/>
      <c r="C1" s="982"/>
      <c r="D1" s="982"/>
      <c r="E1" s="982"/>
      <c r="F1" s="982"/>
      <c r="G1" s="982"/>
      <c r="H1" s="982"/>
      <c r="I1" s="982"/>
      <c r="J1" s="982"/>
    </row>
    <row r="2" spans="1:21" s="1" customFormat="1" ht="15" customHeight="1">
      <c r="A2" s="117" t="s">
        <v>6</v>
      </c>
      <c r="B2" s="117"/>
      <c r="C2" s="117"/>
      <c r="D2" s="117"/>
      <c r="E2" s="117"/>
      <c r="F2" s="117"/>
      <c r="G2" s="117"/>
      <c r="I2" s="117"/>
      <c r="J2" s="102" t="s">
        <v>7</v>
      </c>
    </row>
    <row r="3" spans="1:21" s="2" customFormat="1" ht="24.95" customHeight="1">
      <c r="A3" s="1088"/>
      <c r="B3" s="1082" t="s">
        <v>212</v>
      </c>
      <c r="C3" s="1083"/>
      <c r="D3" s="1083"/>
      <c r="E3" s="1079" t="s">
        <v>213</v>
      </c>
      <c r="F3" s="1080"/>
      <c r="G3" s="1080"/>
      <c r="H3" s="1079" t="s">
        <v>214</v>
      </c>
      <c r="I3" s="1080"/>
      <c r="J3" s="1081"/>
    </row>
    <row r="4" spans="1:21" s="2" customFormat="1" ht="30" customHeight="1">
      <c r="A4" s="1089"/>
      <c r="B4" s="1073" t="s">
        <v>215</v>
      </c>
      <c r="C4" s="1035" t="s">
        <v>171</v>
      </c>
      <c r="D4" s="1033"/>
      <c r="E4" s="1086" t="s">
        <v>215</v>
      </c>
      <c r="F4" s="1035" t="s">
        <v>171</v>
      </c>
      <c r="G4" s="1033"/>
      <c r="H4" s="1084" t="s">
        <v>215</v>
      </c>
      <c r="I4" s="1035" t="s">
        <v>171</v>
      </c>
      <c r="J4" s="1033"/>
    </row>
    <row r="5" spans="1:21" s="2" customFormat="1" ht="24.95" customHeight="1">
      <c r="A5" s="1090"/>
      <c r="B5" s="1074"/>
      <c r="C5" s="86"/>
      <c r="D5" s="159" t="s">
        <v>44</v>
      </c>
      <c r="E5" s="1087"/>
      <c r="F5" s="120"/>
      <c r="G5" s="159" t="s">
        <v>44</v>
      </c>
      <c r="H5" s="1085"/>
      <c r="I5" s="87"/>
      <c r="J5" s="158" t="s">
        <v>44</v>
      </c>
    </row>
    <row r="6" spans="1:21" s="391" customFormat="1" ht="12">
      <c r="A6" s="409">
        <v>2016</v>
      </c>
      <c r="B6" s="390">
        <v>41.6</v>
      </c>
      <c r="C6" s="390">
        <v>78.8</v>
      </c>
      <c r="D6" s="390">
        <v>189.4</v>
      </c>
      <c r="E6" s="390">
        <v>18.600000000000001</v>
      </c>
      <c r="F6" s="390">
        <v>35</v>
      </c>
      <c r="G6" s="390">
        <v>188</v>
      </c>
      <c r="H6" s="390">
        <v>2.1</v>
      </c>
      <c r="I6" s="390">
        <v>4</v>
      </c>
      <c r="J6" s="410">
        <v>194.4</v>
      </c>
    </row>
    <row r="7" spans="1:21" s="391" customFormat="1" ht="12">
      <c r="A7" s="409">
        <v>2017</v>
      </c>
      <c r="B7" s="390">
        <v>42.100000000000016</v>
      </c>
      <c r="C7" s="390">
        <v>28</v>
      </c>
      <c r="D7" s="390">
        <v>68</v>
      </c>
      <c r="E7" s="390">
        <v>18.5</v>
      </c>
      <c r="F7" s="390">
        <v>35</v>
      </c>
      <c r="G7" s="390">
        <v>190</v>
      </c>
      <c r="H7" s="390">
        <v>2.2000000000000002</v>
      </c>
      <c r="I7" s="390">
        <v>9.3000000000000007</v>
      </c>
      <c r="J7" s="410">
        <v>424</v>
      </c>
      <c r="K7" s="392"/>
    </row>
    <row r="8" spans="1:21" s="391" customFormat="1" ht="12">
      <c r="A8" s="409">
        <v>2018</v>
      </c>
      <c r="B8" s="390">
        <v>40.800000000000018</v>
      </c>
      <c r="C8" s="390">
        <v>26.52</v>
      </c>
      <c r="D8" s="390">
        <v>68</v>
      </c>
      <c r="E8" s="390">
        <v>18</v>
      </c>
      <c r="F8" s="390">
        <v>32.4</v>
      </c>
      <c r="G8" s="390">
        <v>190</v>
      </c>
      <c r="H8" s="390">
        <v>2.5000000000000004</v>
      </c>
      <c r="I8" s="390">
        <v>10.5</v>
      </c>
      <c r="J8" s="410">
        <v>424</v>
      </c>
      <c r="K8" s="392"/>
    </row>
    <row r="9" spans="1:21" s="322" customFormat="1" ht="12">
      <c r="A9" s="409">
        <v>2019</v>
      </c>
      <c r="B9" s="390">
        <v>40.200000000000017</v>
      </c>
      <c r="C9" s="390">
        <v>26.129999999999995</v>
      </c>
      <c r="D9" s="390">
        <v>64.900000000000006</v>
      </c>
      <c r="E9" s="390">
        <v>17.7</v>
      </c>
      <c r="F9" s="390">
        <v>31.86</v>
      </c>
      <c r="G9" s="390">
        <v>180.2</v>
      </c>
      <c r="H9" s="390">
        <v>2.3000000000000003</v>
      </c>
      <c r="I9" s="390">
        <v>9.66</v>
      </c>
      <c r="J9" s="410">
        <v>421.7</v>
      </c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</row>
    <row r="10" spans="1:21" s="322" customFormat="1" ht="12">
      <c r="A10" s="409">
        <v>2020</v>
      </c>
      <c r="B10" s="390">
        <v>40.200000000000017</v>
      </c>
      <c r="C10" s="390">
        <v>26.129999999999995</v>
      </c>
      <c r="D10" s="390">
        <v>65</v>
      </c>
      <c r="E10" s="390">
        <v>17.7</v>
      </c>
      <c r="F10" s="390">
        <v>31.86</v>
      </c>
      <c r="G10" s="390">
        <v>180</v>
      </c>
      <c r="H10" s="390">
        <v>2.3000000000000003</v>
      </c>
      <c r="I10" s="390">
        <v>9.66</v>
      </c>
      <c r="J10" s="410">
        <v>420</v>
      </c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</row>
    <row r="11" spans="1:21" s="322" customFormat="1" ht="16.5">
      <c r="A11" s="408">
        <v>2021</v>
      </c>
      <c r="B11" s="1299">
        <f>SUM(B12:B38)</f>
        <v>34.551000000000002</v>
      </c>
      <c r="C11" s="1299">
        <f>SUM(C12:C38)</f>
        <v>52.783269999999995</v>
      </c>
      <c r="D11" s="1299">
        <v>155.4</v>
      </c>
      <c r="E11" s="1299">
        <f>SUM(E12:E38)</f>
        <v>18.9377</v>
      </c>
      <c r="F11" s="1299">
        <f t="shared" ref="F11:I11" si="0">SUM(F12:F38)</f>
        <v>35.021999999999998</v>
      </c>
      <c r="G11" s="1299">
        <v>184.9</v>
      </c>
      <c r="H11" s="1299">
        <f t="shared" si="0"/>
        <v>1.8449999999999998</v>
      </c>
      <c r="I11" s="1299">
        <f t="shared" si="0"/>
        <v>3.6360000000000001</v>
      </c>
      <c r="J11" s="1300">
        <v>200</v>
      </c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</row>
    <row r="12" spans="1:21" s="322" customFormat="1" ht="12">
      <c r="A12" s="411" t="s">
        <v>302</v>
      </c>
      <c r="B12" s="394">
        <v>1.25</v>
      </c>
      <c r="C12" s="395">
        <v>0.65</v>
      </c>
      <c r="D12" s="396">
        <v>52</v>
      </c>
      <c r="E12" s="394">
        <v>6.5</v>
      </c>
      <c r="F12" s="395">
        <v>2.73</v>
      </c>
      <c r="G12" s="396">
        <v>42</v>
      </c>
      <c r="H12" s="397">
        <v>0</v>
      </c>
      <c r="I12" s="395">
        <v>0</v>
      </c>
      <c r="J12" s="412">
        <v>0</v>
      </c>
      <c r="K12" s="393"/>
      <c r="L12" s="398"/>
      <c r="M12" s="398"/>
      <c r="N12" s="398"/>
      <c r="O12" s="393"/>
      <c r="P12" s="393"/>
      <c r="Q12" s="393"/>
      <c r="R12" s="393"/>
      <c r="S12" s="393"/>
      <c r="T12" s="393"/>
      <c r="U12" s="393"/>
    </row>
    <row r="13" spans="1:21" s="322" customFormat="1" ht="12">
      <c r="A13" s="411" t="s">
        <v>303</v>
      </c>
      <c r="B13" s="394">
        <v>10.000999999999999</v>
      </c>
      <c r="C13" s="395">
        <v>30.337</v>
      </c>
      <c r="D13" s="396">
        <v>303</v>
      </c>
      <c r="E13" s="394">
        <v>9.91</v>
      </c>
      <c r="F13" s="395">
        <v>29.73</v>
      </c>
      <c r="G13" s="396">
        <v>300</v>
      </c>
      <c r="H13" s="394">
        <v>0.6</v>
      </c>
      <c r="I13" s="395">
        <v>1.8</v>
      </c>
      <c r="J13" s="412">
        <v>300</v>
      </c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</row>
    <row r="14" spans="1:21" s="322" customFormat="1" ht="12">
      <c r="A14" s="411" t="s">
        <v>304</v>
      </c>
      <c r="B14" s="394">
        <v>9.6</v>
      </c>
      <c r="C14" s="395">
        <v>7.7</v>
      </c>
      <c r="D14" s="396">
        <v>80</v>
      </c>
      <c r="E14" s="394">
        <v>0.94</v>
      </c>
      <c r="F14" s="395">
        <v>0.94199999999999995</v>
      </c>
      <c r="G14" s="396">
        <v>100</v>
      </c>
      <c r="H14" s="399">
        <v>0.13500000000000001</v>
      </c>
      <c r="I14" s="395">
        <v>0.216</v>
      </c>
      <c r="J14" s="1301">
        <v>220</v>
      </c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</row>
    <row r="15" spans="1:21" s="322" customFormat="1" ht="12">
      <c r="A15" s="411" t="s">
        <v>305</v>
      </c>
      <c r="B15" s="394">
        <v>7.82</v>
      </c>
      <c r="C15" s="395">
        <v>6.2560000000000002</v>
      </c>
      <c r="D15" s="396">
        <v>80</v>
      </c>
      <c r="E15" s="394">
        <v>0.4</v>
      </c>
      <c r="F15" s="395">
        <v>0.4</v>
      </c>
      <c r="G15" s="396">
        <v>100</v>
      </c>
      <c r="H15" s="397">
        <v>0</v>
      </c>
      <c r="I15" s="395">
        <v>0</v>
      </c>
      <c r="J15" s="412">
        <v>0</v>
      </c>
      <c r="K15" s="393"/>
      <c r="L15" s="393"/>
      <c r="M15" s="393"/>
      <c r="N15" s="393"/>
      <c r="O15" s="393"/>
      <c r="P15" s="393"/>
      <c r="Q15" s="393"/>
      <c r="R15" s="393"/>
      <c r="S15" s="393"/>
      <c r="T15" s="393"/>
      <c r="U15" s="393"/>
    </row>
    <row r="16" spans="1:21" s="322" customFormat="1" ht="12">
      <c r="A16" s="411" t="s">
        <v>306</v>
      </c>
      <c r="B16" s="400">
        <v>0.35</v>
      </c>
      <c r="C16" s="395">
        <v>0.10667</v>
      </c>
      <c r="D16" s="1302">
        <v>27.5</v>
      </c>
      <c r="E16" s="402"/>
      <c r="F16" s="395">
        <v>0</v>
      </c>
      <c r="G16" s="396"/>
      <c r="H16" s="279"/>
      <c r="I16" s="395">
        <v>0</v>
      </c>
      <c r="J16" s="412"/>
      <c r="K16" s="136"/>
      <c r="L16" s="136"/>
      <c r="M16" s="393"/>
      <c r="N16" s="393"/>
      <c r="O16" s="393"/>
      <c r="P16" s="393"/>
      <c r="Q16" s="393"/>
      <c r="R16" s="393"/>
      <c r="S16" s="393"/>
      <c r="T16" s="393"/>
      <c r="U16" s="393"/>
    </row>
    <row r="17" spans="1:21" s="322" customFormat="1" ht="12">
      <c r="A17" s="411" t="s">
        <v>331</v>
      </c>
      <c r="B17" s="400">
        <v>1.73</v>
      </c>
      <c r="C17" s="395">
        <v>2.2650000000000001</v>
      </c>
      <c r="D17" s="401">
        <v>130.6</v>
      </c>
      <c r="E17" s="136">
        <v>1.0745</v>
      </c>
      <c r="F17" s="395">
        <v>1.107</v>
      </c>
      <c r="G17" s="396">
        <v>103</v>
      </c>
      <c r="H17" s="136"/>
      <c r="I17" s="395">
        <v>0</v>
      </c>
      <c r="J17" s="413"/>
      <c r="K17" s="136"/>
      <c r="L17" s="136"/>
      <c r="M17" s="393"/>
      <c r="N17" s="393"/>
      <c r="O17" s="393"/>
      <c r="P17" s="393"/>
      <c r="Q17" s="393"/>
      <c r="R17" s="393"/>
      <c r="S17" s="393"/>
      <c r="T17" s="393"/>
      <c r="U17" s="393"/>
    </row>
    <row r="18" spans="1:21" s="322" customFormat="1" ht="12">
      <c r="A18" s="411" t="s">
        <v>308</v>
      </c>
      <c r="B18" s="400">
        <v>0.98</v>
      </c>
      <c r="C18" s="395">
        <v>1.8879999999999999</v>
      </c>
      <c r="D18" s="401">
        <v>192.3</v>
      </c>
      <c r="E18" s="136">
        <v>0</v>
      </c>
      <c r="F18" s="395">
        <v>0</v>
      </c>
      <c r="G18" s="396">
        <v>0</v>
      </c>
      <c r="H18" s="136"/>
      <c r="I18" s="395">
        <v>0</v>
      </c>
      <c r="J18" s="413"/>
      <c r="K18" s="136"/>
      <c r="L18" s="136"/>
      <c r="M18" s="393"/>
      <c r="N18" s="393"/>
      <c r="O18" s="393"/>
      <c r="P18" s="393"/>
      <c r="Q18" s="393"/>
      <c r="R18" s="393"/>
      <c r="S18" s="393"/>
      <c r="T18" s="393"/>
      <c r="U18" s="393"/>
    </row>
    <row r="19" spans="1:21" s="322" customFormat="1" ht="12">
      <c r="A19" s="411" t="s">
        <v>309</v>
      </c>
      <c r="B19" s="400"/>
      <c r="C19" s="395">
        <v>0</v>
      </c>
      <c r="D19" s="401"/>
      <c r="E19" s="136"/>
      <c r="F19" s="395">
        <v>0</v>
      </c>
      <c r="G19" s="396">
        <v>0</v>
      </c>
      <c r="H19" s="136"/>
      <c r="I19" s="395">
        <v>0</v>
      </c>
      <c r="J19" s="413"/>
      <c r="K19" s="136"/>
      <c r="L19" s="136"/>
      <c r="M19" s="393"/>
      <c r="N19" s="393"/>
      <c r="O19" s="393"/>
      <c r="P19" s="393"/>
      <c r="Q19" s="393"/>
      <c r="R19" s="393"/>
      <c r="S19" s="393"/>
      <c r="T19" s="393"/>
      <c r="U19" s="393"/>
    </row>
    <row r="20" spans="1:21" s="322" customFormat="1" ht="12">
      <c r="A20" s="411" t="s">
        <v>310</v>
      </c>
      <c r="B20" s="400"/>
      <c r="C20" s="395">
        <v>0</v>
      </c>
      <c r="D20" s="401"/>
      <c r="E20" s="136"/>
      <c r="F20" s="395">
        <v>0</v>
      </c>
      <c r="G20" s="396">
        <v>0</v>
      </c>
      <c r="H20" s="136"/>
      <c r="I20" s="395">
        <v>0</v>
      </c>
      <c r="J20" s="413"/>
      <c r="K20" s="136"/>
      <c r="L20" s="136"/>
      <c r="M20" s="393"/>
      <c r="N20" s="393"/>
      <c r="O20" s="393"/>
      <c r="P20" s="393"/>
      <c r="Q20" s="393"/>
      <c r="R20" s="393"/>
      <c r="S20" s="393"/>
      <c r="T20" s="393"/>
      <c r="U20" s="393"/>
    </row>
    <row r="21" spans="1:21" s="322" customFormat="1" ht="12">
      <c r="A21" s="411" t="s">
        <v>311</v>
      </c>
      <c r="B21" s="400"/>
      <c r="C21" s="395">
        <v>0</v>
      </c>
      <c r="D21" s="401"/>
      <c r="E21" s="136"/>
      <c r="F21" s="395">
        <v>0</v>
      </c>
      <c r="G21" s="396">
        <v>0</v>
      </c>
      <c r="H21" s="136"/>
      <c r="I21" s="395">
        <v>0</v>
      </c>
      <c r="J21" s="41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</row>
    <row r="22" spans="1:21" s="322" customFormat="1" ht="12">
      <c r="A22" s="411" t="s">
        <v>312</v>
      </c>
      <c r="B22" s="400"/>
      <c r="C22" s="395">
        <v>0</v>
      </c>
      <c r="D22" s="401"/>
      <c r="E22" s="136"/>
      <c r="F22" s="395">
        <v>0</v>
      </c>
      <c r="G22" s="396">
        <v>0</v>
      </c>
      <c r="H22" s="279"/>
      <c r="I22" s="395">
        <v>0</v>
      </c>
      <c r="J22" s="414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</row>
    <row r="23" spans="1:21" s="322" customFormat="1" ht="12">
      <c r="A23" s="411" t="s">
        <v>313</v>
      </c>
      <c r="B23" s="400"/>
      <c r="C23" s="395">
        <v>0</v>
      </c>
      <c r="D23" s="401"/>
      <c r="E23" s="136"/>
      <c r="F23" s="395">
        <v>0</v>
      </c>
      <c r="G23" s="396">
        <v>0</v>
      </c>
      <c r="H23" s="279"/>
      <c r="I23" s="395">
        <v>0</v>
      </c>
      <c r="J23" s="414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</row>
    <row r="24" spans="1:21" s="322" customFormat="1" ht="12">
      <c r="A24" s="411" t="s">
        <v>314</v>
      </c>
      <c r="B24" s="400"/>
      <c r="C24" s="395">
        <v>0</v>
      </c>
      <c r="D24" s="401"/>
      <c r="E24" s="136"/>
      <c r="F24" s="395">
        <v>0</v>
      </c>
      <c r="G24" s="396">
        <v>0</v>
      </c>
      <c r="H24" s="279"/>
      <c r="I24" s="395">
        <v>0</v>
      </c>
      <c r="J24" s="414"/>
      <c r="K24" s="393"/>
      <c r="L24" s="393"/>
      <c r="M24" s="393"/>
      <c r="N24" s="393"/>
      <c r="O24" s="393"/>
      <c r="P24" s="393"/>
      <c r="Q24" s="393"/>
      <c r="R24" s="393"/>
      <c r="S24" s="393"/>
      <c r="T24" s="393"/>
      <c r="U24" s="393"/>
    </row>
    <row r="25" spans="1:21" s="322" customFormat="1" ht="12">
      <c r="A25" s="411" t="s">
        <v>315</v>
      </c>
      <c r="B25" s="400"/>
      <c r="C25" s="395">
        <v>0</v>
      </c>
      <c r="D25" s="401"/>
      <c r="E25" s="136"/>
      <c r="F25" s="395">
        <v>0</v>
      </c>
      <c r="G25" s="396">
        <v>0</v>
      </c>
      <c r="H25" s="279"/>
      <c r="I25" s="395">
        <v>0</v>
      </c>
      <c r="J25" s="414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</row>
    <row r="26" spans="1:21" s="322" customFormat="1" ht="12">
      <c r="A26" s="411" t="s">
        <v>316</v>
      </c>
      <c r="B26" s="400"/>
      <c r="C26" s="395">
        <v>0</v>
      </c>
      <c r="D26" s="401"/>
      <c r="E26" s="136"/>
      <c r="F26" s="395">
        <v>0</v>
      </c>
      <c r="G26" s="396">
        <v>0</v>
      </c>
      <c r="H26" s="279"/>
      <c r="I26" s="395">
        <v>0</v>
      </c>
      <c r="J26" s="414"/>
      <c r="K26" s="393"/>
      <c r="L26" s="393"/>
      <c r="M26" s="393"/>
      <c r="N26" s="393"/>
      <c r="O26" s="393"/>
      <c r="P26" s="393"/>
      <c r="Q26" s="393"/>
      <c r="R26" s="393"/>
      <c r="S26" s="393"/>
      <c r="T26" s="393"/>
      <c r="U26" s="393"/>
    </row>
    <row r="27" spans="1:21" s="322" customFormat="1" ht="12">
      <c r="A27" s="411" t="s">
        <v>317</v>
      </c>
      <c r="B27" s="400"/>
      <c r="C27" s="395">
        <v>0</v>
      </c>
      <c r="D27" s="401"/>
      <c r="E27" s="136"/>
      <c r="F27" s="395">
        <v>0</v>
      </c>
      <c r="G27" s="396">
        <v>0</v>
      </c>
      <c r="H27" s="279"/>
      <c r="I27" s="395">
        <v>0</v>
      </c>
      <c r="J27" s="414"/>
      <c r="K27" s="393"/>
      <c r="L27" s="393"/>
      <c r="M27" s="393"/>
      <c r="N27" s="393"/>
      <c r="O27" s="393"/>
      <c r="P27" s="393"/>
      <c r="Q27" s="393"/>
      <c r="R27" s="393"/>
      <c r="S27" s="393"/>
      <c r="T27" s="393"/>
      <c r="U27" s="393"/>
    </row>
    <row r="28" spans="1:21" s="322" customFormat="1" ht="12">
      <c r="A28" s="411" t="s">
        <v>318</v>
      </c>
      <c r="B28" s="400"/>
      <c r="C28" s="395">
        <v>0</v>
      </c>
      <c r="D28" s="401"/>
      <c r="E28" s="136"/>
      <c r="F28" s="395">
        <v>0</v>
      </c>
      <c r="G28" s="396">
        <v>0</v>
      </c>
      <c r="H28" s="279"/>
      <c r="I28" s="395">
        <v>0</v>
      </c>
      <c r="J28" s="414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</row>
    <row r="29" spans="1:21" s="322" customFormat="1" ht="12">
      <c r="A29" s="411" t="s">
        <v>319</v>
      </c>
      <c r="B29" s="400"/>
      <c r="C29" s="395">
        <v>0</v>
      </c>
      <c r="D29" s="401"/>
      <c r="E29" s="136"/>
      <c r="F29" s="395">
        <v>0</v>
      </c>
      <c r="G29" s="396">
        <v>0</v>
      </c>
      <c r="H29" s="279"/>
      <c r="I29" s="395">
        <v>0</v>
      </c>
      <c r="J29" s="414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</row>
    <row r="30" spans="1:21" s="322" customFormat="1" ht="12">
      <c r="A30" s="411" t="s">
        <v>320</v>
      </c>
      <c r="B30" s="400"/>
      <c r="C30" s="395">
        <v>0</v>
      </c>
      <c r="D30" s="401"/>
      <c r="E30" s="136"/>
      <c r="F30" s="395">
        <v>0</v>
      </c>
      <c r="G30" s="396">
        <v>0</v>
      </c>
      <c r="H30" s="279"/>
      <c r="I30" s="395">
        <v>0</v>
      </c>
      <c r="J30" s="414"/>
      <c r="K30" s="393"/>
      <c r="L30" s="393"/>
      <c r="M30" s="393"/>
      <c r="N30" s="393"/>
      <c r="O30" s="393"/>
      <c r="P30" s="393"/>
      <c r="Q30" s="393"/>
      <c r="R30" s="393"/>
      <c r="S30" s="393"/>
      <c r="T30" s="393"/>
      <c r="U30" s="393"/>
    </row>
    <row r="31" spans="1:21" s="322" customFormat="1" ht="12">
      <c r="A31" s="411" t="s">
        <v>321</v>
      </c>
      <c r="B31" s="400"/>
      <c r="C31" s="395">
        <v>0</v>
      </c>
      <c r="D31" s="401"/>
      <c r="E31" s="136"/>
      <c r="F31" s="395">
        <v>0</v>
      </c>
      <c r="G31" s="396">
        <v>0</v>
      </c>
      <c r="H31" s="279"/>
      <c r="I31" s="395">
        <v>0</v>
      </c>
      <c r="J31" s="414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</row>
    <row r="32" spans="1:21" s="322" customFormat="1" ht="12">
      <c r="A32" s="411" t="s">
        <v>322</v>
      </c>
      <c r="B32" s="400">
        <v>0</v>
      </c>
      <c r="C32" s="395">
        <v>0</v>
      </c>
      <c r="D32" s="401"/>
      <c r="E32" s="136"/>
      <c r="F32" s="395">
        <v>0</v>
      </c>
      <c r="G32" s="403"/>
      <c r="H32" s="279"/>
      <c r="I32" s="395">
        <v>0</v>
      </c>
      <c r="J32" s="414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</row>
    <row r="33" spans="1:21" s="322" customFormat="1" ht="12">
      <c r="A33" s="411" t="s">
        <v>323</v>
      </c>
      <c r="B33" s="400"/>
      <c r="C33" s="395">
        <v>0</v>
      </c>
      <c r="D33" s="401"/>
      <c r="E33" s="136"/>
      <c r="F33" s="395">
        <v>0</v>
      </c>
      <c r="G33" s="403"/>
      <c r="H33" s="279"/>
      <c r="I33" s="395">
        <v>0</v>
      </c>
      <c r="J33" s="414"/>
      <c r="K33" s="393"/>
      <c r="L33" s="393"/>
      <c r="M33" s="393"/>
      <c r="N33" s="393"/>
      <c r="O33" s="393"/>
      <c r="P33" s="393"/>
      <c r="Q33" s="393"/>
      <c r="R33" s="393"/>
      <c r="S33" s="393"/>
      <c r="T33" s="393"/>
      <c r="U33" s="393"/>
    </row>
    <row r="34" spans="1:21" s="322" customFormat="1" ht="12">
      <c r="A34" s="411" t="s">
        <v>324</v>
      </c>
      <c r="B34" s="400"/>
      <c r="C34" s="395">
        <v>0</v>
      </c>
      <c r="D34" s="401"/>
      <c r="E34" s="136"/>
      <c r="F34" s="395">
        <v>0</v>
      </c>
      <c r="G34" s="403"/>
      <c r="H34" s="279"/>
      <c r="I34" s="395">
        <v>0</v>
      </c>
      <c r="J34" s="414"/>
      <c r="K34" s="393"/>
      <c r="L34" s="393"/>
      <c r="M34" s="393"/>
      <c r="N34" s="393"/>
      <c r="O34" s="393"/>
      <c r="P34" s="393"/>
      <c r="Q34" s="393"/>
      <c r="R34" s="393"/>
      <c r="S34" s="393"/>
      <c r="T34" s="393"/>
      <c r="U34" s="393"/>
    </row>
    <row r="35" spans="1:21" s="322" customFormat="1" ht="12">
      <c r="A35" s="411" t="s">
        <v>325</v>
      </c>
      <c r="B35" s="400">
        <v>0.2</v>
      </c>
      <c r="C35" s="395">
        <v>0.61060000000000003</v>
      </c>
      <c r="D35" s="401">
        <v>303</v>
      </c>
      <c r="E35" s="136"/>
      <c r="F35" s="395">
        <v>0</v>
      </c>
      <c r="G35" s="279"/>
      <c r="H35" s="400">
        <v>0.69</v>
      </c>
      <c r="I35" s="395">
        <v>0.99</v>
      </c>
      <c r="J35" s="415">
        <v>143.5</v>
      </c>
      <c r="K35" s="393"/>
      <c r="L35" s="393"/>
      <c r="M35" s="393"/>
      <c r="N35" s="393"/>
      <c r="O35" s="393"/>
      <c r="P35" s="393"/>
      <c r="Q35" s="393"/>
      <c r="R35" s="393"/>
      <c r="S35" s="393"/>
      <c r="T35" s="393"/>
      <c r="U35" s="393"/>
    </row>
    <row r="36" spans="1:21" s="322" customFormat="1" ht="12">
      <c r="A36" s="411" t="s">
        <v>326</v>
      </c>
      <c r="B36" s="400">
        <v>0.52</v>
      </c>
      <c r="C36" s="395">
        <v>0.65</v>
      </c>
      <c r="D36" s="401">
        <v>126.3</v>
      </c>
      <c r="E36" s="136">
        <v>0.1132</v>
      </c>
      <c r="F36" s="395">
        <v>0.113</v>
      </c>
      <c r="G36" s="279">
        <v>100</v>
      </c>
      <c r="H36" s="400">
        <v>0.42</v>
      </c>
      <c r="I36" s="395">
        <v>0.63</v>
      </c>
      <c r="J36" s="1303">
        <v>157.5</v>
      </c>
      <c r="K36" s="393"/>
      <c r="L36" s="393"/>
      <c r="M36" s="393"/>
      <c r="N36" s="393"/>
      <c r="O36" s="393"/>
      <c r="P36" s="393"/>
      <c r="Q36" s="393"/>
      <c r="R36" s="393"/>
      <c r="S36" s="393"/>
      <c r="T36" s="393"/>
      <c r="U36" s="393"/>
    </row>
    <row r="37" spans="1:21" s="322" customFormat="1" ht="12">
      <c r="A37" s="411" t="s">
        <v>327</v>
      </c>
      <c r="B37" s="400">
        <v>2.1</v>
      </c>
      <c r="C37" s="395">
        <v>2.3199999999999998</v>
      </c>
      <c r="D37" s="401">
        <v>110.4</v>
      </c>
      <c r="E37" s="279"/>
      <c r="F37" s="395">
        <v>0</v>
      </c>
      <c r="G37" s="279"/>
      <c r="H37" s="279"/>
      <c r="I37" s="395">
        <v>0</v>
      </c>
      <c r="J37" s="414"/>
      <c r="K37" s="393"/>
      <c r="L37" s="393"/>
      <c r="M37" s="393"/>
      <c r="N37" s="393"/>
      <c r="O37" s="393"/>
      <c r="P37" s="393"/>
      <c r="Q37" s="393"/>
      <c r="R37" s="393"/>
      <c r="S37" s="393"/>
      <c r="T37" s="393"/>
      <c r="U37" s="393"/>
    </row>
    <row r="38" spans="1:21" s="322" customFormat="1" ht="12">
      <c r="A38" s="416" t="s">
        <v>328</v>
      </c>
      <c r="B38" s="417">
        <v>0</v>
      </c>
      <c r="C38" s="418">
        <v>0</v>
      </c>
      <c r="D38" s="1304">
        <v>0</v>
      </c>
      <c r="E38" s="1305"/>
      <c r="F38" s="418">
        <v>0</v>
      </c>
      <c r="G38" s="1305"/>
      <c r="H38" s="1305"/>
      <c r="I38" s="418">
        <v>0</v>
      </c>
      <c r="J38" s="419"/>
      <c r="K38" s="404"/>
      <c r="L38" s="404"/>
      <c r="M38" s="404"/>
      <c r="N38" s="404"/>
      <c r="O38" s="404"/>
      <c r="P38" s="404"/>
      <c r="Q38" s="404"/>
      <c r="R38" s="404"/>
      <c r="S38" s="404"/>
      <c r="T38" s="404"/>
      <c r="U38" s="404"/>
    </row>
    <row r="39" spans="1:21" s="407" customFormat="1" ht="18" customHeight="1">
      <c r="A39" s="1078" t="s">
        <v>329</v>
      </c>
      <c r="B39" s="1078"/>
      <c r="C39" s="1078"/>
      <c r="D39" s="405"/>
      <c r="E39" s="405"/>
      <c r="F39" s="404"/>
      <c r="G39" s="404"/>
      <c r="H39" s="322" t="s">
        <v>330</v>
      </c>
      <c r="I39" s="405"/>
      <c r="J39" s="405"/>
      <c r="K39" s="405"/>
      <c r="L39" s="405"/>
      <c r="M39" s="405"/>
      <c r="N39" s="406"/>
      <c r="O39" s="406"/>
      <c r="P39" s="406"/>
      <c r="Q39" s="406"/>
      <c r="R39" s="406"/>
      <c r="S39" s="406"/>
      <c r="T39" s="406"/>
      <c r="U39" s="406"/>
    </row>
  </sheetData>
  <mergeCells count="12">
    <mergeCell ref="A39:C39"/>
    <mergeCell ref="A1:J1"/>
    <mergeCell ref="H3:J3"/>
    <mergeCell ref="E3:G3"/>
    <mergeCell ref="B3:D3"/>
    <mergeCell ref="I4:J4"/>
    <mergeCell ref="F4:G4"/>
    <mergeCell ref="H4:H5"/>
    <mergeCell ref="E4:E5"/>
    <mergeCell ref="C4:D4"/>
    <mergeCell ref="A3:A5"/>
    <mergeCell ref="B4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39"/>
  <sheetViews>
    <sheetView view="pageBreakPreview" zoomScaleNormal="100" zoomScaleSheetLayoutView="100" workbookViewId="0">
      <selection activeCell="B11" sqref="B11:U38"/>
    </sheetView>
  </sheetViews>
  <sheetFormatPr defaultColWidth="8.88671875" defaultRowHeight="13.5"/>
  <cols>
    <col min="1" max="1" width="8.77734375" style="5" customWidth="1"/>
    <col min="2" max="2" width="5.33203125" style="5" customWidth="1"/>
    <col min="3" max="3" width="7.6640625" style="5" customWidth="1"/>
    <col min="4" max="4" width="4.44140625" style="5" customWidth="1"/>
    <col min="5" max="5" width="6.33203125" style="5" customWidth="1"/>
    <col min="6" max="6" width="6.88671875" style="5" customWidth="1"/>
    <col min="7" max="7" width="4.44140625" style="5" customWidth="1"/>
    <col min="8" max="8" width="6.33203125" style="5" customWidth="1"/>
    <col min="9" max="9" width="6.88671875" style="5" customWidth="1"/>
    <col min="10" max="10" width="4.44140625" style="5" customWidth="1"/>
    <col min="11" max="11" width="6.33203125" style="5" customWidth="1"/>
    <col min="12" max="12" width="6.88671875" style="5" customWidth="1"/>
    <col min="13" max="13" width="4.44140625" style="5" customWidth="1"/>
    <col min="14" max="14" width="6.33203125" style="5" customWidth="1"/>
    <col min="15" max="15" width="6.88671875" style="5" customWidth="1"/>
    <col min="16" max="16" width="4.44140625" style="5" customWidth="1"/>
    <col min="17" max="17" width="6.33203125" style="5" customWidth="1"/>
    <col min="18" max="18" width="6.88671875" style="5" customWidth="1"/>
    <col min="19" max="19" width="4.44140625" style="5" customWidth="1"/>
    <col min="20" max="20" width="6.33203125" style="5" customWidth="1"/>
    <col min="21" max="21" width="6.88671875" style="5" customWidth="1"/>
    <col min="22" max="16384" width="8.88671875" style="5"/>
  </cols>
  <sheetData>
    <row r="1" spans="1:22" s="14" customFormat="1" ht="30" customHeight="1">
      <c r="A1" s="982" t="s">
        <v>550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982"/>
      <c r="S1" s="982"/>
      <c r="T1" s="982"/>
      <c r="U1" s="982"/>
      <c r="V1" s="26"/>
    </row>
    <row r="2" spans="1:22" s="1" customFormat="1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N2" s="117"/>
      <c r="O2" s="117"/>
      <c r="P2" s="117"/>
      <c r="Q2" s="117"/>
      <c r="R2" s="117"/>
      <c r="S2" s="117"/>
      <c r="T2" s="117"/>
      <c r="U2" s="102" t="s">
        <v>7</v>
      </c>
    </row>
    <row r="3" spans="1:22" s="2" customFormat="1" ht="31.5" customHeight="1">
      <c r="A3" s="1091"/>
      <c r="B3" s="1011" t="s">
        <v>267</v>
      </c>
      <c r="C3" s="1011"/>
      <c r="D3" s="1093" t="s">
        <v>181</v>
      </c>
      <c r="E3" s="1093"/>
      <c r="F3" s="1093"/>
      <c r="G3" s="1093" t="s">
        <v>182</v>
      </c>
      <c r="H3" s="1093"/>
      <c r="I3" s="1093"/>
      <c r="J3" s="1093" t="s">
        <v>183</v>
      </c>
      <c r="K3" s="1093"/>
      <c r="L3" s="1093"/>
      <c r="M3" s="1093" t="s">
        <v>184</v>
      </c>
      <c r="N3" s="1093"/>
      <c r="O3" s="1093"/>
      <c r="P3" s="1093" t="s">
        <v>185</v>
      </c>
      <c r="Q3" s="1093"/>
      <c r="R3" s="1093"/>
      <c r="S3" s="1093" t="s">
        <v>186</v>
      </c>
      <c r="T3" s="1093"/>
      <c r="U3" s="1093"/>
    </row>
    <row r="4" spans="1:22" s="2" customFormat="1" ht="23.25" customHeight="1">
      <c r="A4" s="1092"/>
      <c r="B4" s="1072" t="s">
        <v>21</v>
      </c>
      <c r="C4" s="1095" t="s">
        <v>22</v>
      </c>
      <c r="D4" s="1072" t="s">
        <v>21</v>
      </c>
      <c r="E4" s="1086" t="s">
        <v>23</v>
      </c>
      <c r="F4" s="1095"/>
      <c r="G4" s="1072" t="s">
        <v>21</v>
      </c>
      <c r="H4" s="1086" t="s">
        <v>23</v>
      </c>
      <c r="I4" s="1095"/>
      <c r="J4" s="1072" t="s">
        <v>21</v>
      </c>
      <c r="K4" s="1086" t="s">
        <v>23</v>
      </c>
      <c r="L4" s="1095"/>
      <c r="M4" s="1072" t="s">
        <v>21</v>
      </c>
      <c r="N4" s="1086" t="s">
        <v>23</v>
      </c>
      <c r="O4" s="1095"/>
      <c r="P4" s="1072" t="s">
        <v>21</v>
      </c>
      <c r="Q4" s="1086" t="s">
        <v>23</v>
      </c>
      <c r="R4" s="1095"/>
      <c r="S4" s="1072" t="s">
        <v>21</v>
      </c>
      <c r="T4" s="1086" t="s">
        <v>23</v>
      </c>
      <c r="U4" s="1095"/>
    </row>
    <row r="5" spans="1:22" s="2" customFormat="1" ht="13.5" customHeight="1">
      <c r="A5" s="1092"/>
      <c r="B5" s="1094"/>
      <c r="C5" s="1095"/>
      <c r="D5" s="1075"/>
      <c r="E5" s="69"/>
      <c r="F5" s="70" t="s">
        <v>13</v>
      </c>
      <c r="G5" s="1075"/>
      <c r="H5" s="69"/>
      <c r="I5" s="70" t="s">
        <v>13</v>
      </c>
      <c r="J5" s="1075"/>
      <c r="K5" s="69"/>
      <c r="L5" s="70" t="s">
        <v>13</v>
      </c>
      <c r="M5" s="1075"/>
      <c r="N5" s="69"/>
      <c r="O5" s="70" t="s">
        <v>13</v>
      </c>
      <c r="P5" s="1075"/>
      <c r="Q5" s="69"/>
      <c r="R5" s="70" t="s">
        <v>13</v>
      </c>
      <c r="S5" s="1075"/>
      <c r="T5" s="69"/>
      <c r="U5" s="70" t="s">
        <v>13</v>
      </c>
    </row>
    <row r="6" spans="1:22" s="2" customFormat="1" ht="24.95" customHeight="1">
      <c r="A6" s="209">
        <v>2016</v>
      </c>
      <c r="B6" s="422">
        <v>233.6</v>
      </c>
      <c r="C6" s="423">
        <v>2856.9</v>
      </c>
      <c r="D6" s="422">
        <v>2.1</v>
      </c>
      <c r="E6" s="422">
        <v>49</v>
      </c>
      <c r="F6" s="423">
        <v>2337</v>
      </c>
      <c r="G6" s="422">
        <v>1.5</v>
      </c>
      <c r="H6" s="422">
        <v>93.8</v>
      </c>
      <c r="I6" s="423">
        <v>6256</v>
      </c>
      <c r="J6" s="422">
        <v>3</v>
      </c>
      <c r="K6" s="422">
        <v>51.1</v>
      </c>
      <c r="L6" s="423">
        <v>1704</v>
      </c>
      <c r="M6" s="422">
        <v>0.4</v>
      </c>
      <c r="N6" s="422">
        <v>6.3</v>
      </c>
      <c r="O6" s="423">
        <v>1580</v>
      </c>
      <c r="P6" s="422">
        <v>80.599999999999994</v>
      </c>
      <c r="Q6" s="422">
        <v>1258.0999999999999</v>
      </c>
      <c r="R6" s="424">
        <v>1561</v>
      </c>
      <c r="S6" s="422">
        <v>146</v>
      </c>
      <c r="T6" s="423">
        <v>1398.6</v>
      </c>
      <c r="U6" s="425">
        <v>958</v>
      </c>
    </row>
    <row r="7" spans="1:22" s="2" customFormat="1" ht="24.95" customHeight="1">
      <c r="A7" s="426">
        <v>2017</v>
      </c>
      <c r="B7" s="422">
        <v>158.80000000000001</v>
      </c>
      <c r="C7" s="422">
        <v>6837.84</v>
      </c>
      <c r="D7" s="422">
        <v>1</v>
      </c>
      <c r="E7" s="422">
        <v>32.4</v>
      </c>
      <c r="F7" s="381">
        <v>3240</v>
      </c>
      <c r="G7" s="422">
        <v>1.3</v>
      </c>
      <c r="H7" s="422">
        <v>13.9</v>
      </c>
      <c r="I7" s="381">
        <v>1069.2307692307693</v>
      </c>
      <c r="J7" s="422">
        <v>2.9</v>
      </c>
      <c r="K7" s="422">
        <v>36.1</v>
      </c>
      <c r="L7" s="381">
        <v>1244.8275862068965</v>
      </c>
      <c r="M7" s="422">
        <v>1.2</v>
      </c>
      <c r="N7" s="422">
        <v>36.4</v>
      </c>
      <c r="O7" s="381">
        <v>3033.3333333333335</v>
      </c>
      <c r="P7" s="422">
        <v>69.400000000000006</v>
      </c>
      <c r="Q7" s="422">
        <v>3537.3180000000002</v>
      </c>
      <c r="R7" s="381">
        <v>5096.9999999999991</v>
      </c>
      <c r="S7" s="422">
        <v>83.000000000000014</v>
      </c>
      <c r="T7" s="422">
        <v>3181.7219999999998</v>
      </c>
      <c r="U7" s="427">
        <v>3833.3999999999983</v>
      </c>
    </row>
    <row r="8" spans="1:22" s="1" customFormat="1" ht="18" customHeight="1">
      <c r="A8" s="426">
        <v>2018</v>
      </c>
      <c r="B8" s="428">
        <v>157.5</v>
      </c>
      <c r="C8" s="429">
        <v>2257.75</v>
      </c>
      <c r="D8" s="429">
        <v>1</v>
      </c>
      <c r="E8" s="429">
        <v>31.049999999999997</v>
      </c>
      <c r="F8" s="430">
        <v>3104.9999999999995</v>
      </c>
      <c r="G8" s="429">
        <v>1.3</v>
      </c>
      <c r="H8" s="429">
        <v>13</v>
      </c>
      <c r="I8" s="430">
        <v>1000</v>
      </c>
      <c r="J8" s="429">
        <v>3.0999999999999996</v>
      </c>
      <c r="K8" s="429">
        <v>37.200000000000003</v>
      </c>
      <c r="L8" s="430">
        <v>1200.0000000000002</v>
      </c>
      <c r="M8" s="429">
        <v>1.2</v>
      </c>
      <c r="N8" s="429">
        <v>36</v>
      </c>
      <c r="O8" s="430">
        <v>3000</v>
      </c>
      <c r="P8" s="429">
        <v>67.900000000000006</v>
      </c>
      <c r="Q8" s="429">
        <v>1086.4000000000001</v>
      </c>
      <c r="R8" s="430">
        <v>1599.9999999999998</v>
      </c>
      <c r="S8" s="429">
        <v>83.000000000000014</v>
      </c>
      <c r="T8" s="429">
        <v>1054.0999999999999</v>
      </c>
      <c r="U8" s="431">
        <v>1269.9999999999995</v>
      </c>
    </row>
    <row r="9" spans="1:22">
      <c r="A9" s="426">
        <v>2019</v>
      </c>
      <c r="B9" s="422">
        <v>157.4</v>
      </c>
      <c r="C9" s="422">
        <v>2254.645</v>
      </c>
      <c r="D9" s="422">
        <v>0.9</v>
      </c>
      <c r="E9" s="422">
        <v>27.945</v>
      </c>
      <c r="F9" s="432">
        <v>3105</v>
      </c>
      <c r="G9" s="422">
        <v>1.3</v>
      </c>
      <c r="H9" s="422">
        <v>13</v>
      </c>
      <c r="I9" s="432">
        <v>1000</v>
      </c>
      <c r="J9" s="422">
        <v>3.0999999999999996</v>
      </c>
      <c r="K9" s="422">
        <v>37.200000000000003</v>
      </c>
      <c r="L9" s="432">
        <v>1200</v>
      </c>
      <c r="M9" s="422">
        <v>1.2</v>
      </c>
      <c r="N9" s="422">
        <v>36</v>
      </c>
      <c r="O9" s="432">
        <v>3000</v>
      </c>
      <c r="P9" s="422">
        <v>67.900000000000006</v>
      </c>
      <c r="Q9" s="422">
        <v>1086.4000000000001</v>
      </c>
      <c r="R9" s="432">
        <v>1600</v>
      </c>
      <c r="S9" s="422">
        <v>83.000000000000014</v>
      </c>
      <c r="T9" s="422">
        <v>1054.0999999999999</v>
      </c>
      <c r="U9" s="433">
        <v>1270</v>
      </c>
    </row>
    <row r="10" spans="1:22">
      <c r="A10" s="426">
        <v>2020</v>
      </c>
      <c r="B10" s="422">
        <v>157.4</v>
      </c>
      <c r="C10" s="422">
        <v>2254.645</v>
      </c>
      <c r="D10" s="422">
        <v>0.9</v>
      </c>
      <c r="E10" s="422">
        <v>27.945</v>
      </c>
      <c r="F10" s="432">
        <v>3105</v>
      </c>
      <c r="G10" s="422">
        <v>1.3</v>
      </c>
      <c r="H10" s="422">
        <v>13</v>
      </c>
      <c r="I10" s="432">
        <v>1000</v>
      </c>
      <c r="J10" s="422">
        <v>3.0999999999999996</v>
      </c>
      <c r="K10" s="422">
        <v>37.200000000000003</v>
      </c>
      <c r="L10" s="432">
        <v>1200</v>
      </c>
      <c r="M10" s="422">
        <v>1.2</v>
      </c>
      <c r="N10" s="422">
        <v>36</v>
      </c>
      <c r="O10" s="432">
        <v>3000</v>
      </c>
      <c r="P10" s="422">
        <v>67.900000000000006</v>
      </c>
      <c r="Q10" s="422">
        <v>1086.4000000000001</v>
      </c>
      <c r="R10" s="432">
        <v>1600</v>
      </c>
      <c r="S10" s="422">
        <v>83.000000000000014</v>
      </c>
      <c r="T10" s="422">
        <v>1054.0999999999999</v>
      </c>
      <c r="U10" s="432">
        <v>1270</v>
      </c>
    </row>
    <row r="11" spans="1:22" ht="16.5">
      <c r="A11" s="210">
        <v>2021</v>
      </c>
      <c r="B11" s="1288">
        <f>SUM(B12:B38)</f>
        <v>157.79999999999995</v>
      </c>
      <c r="C11" s="1289">
        <f>SUM(C12:C38)</f>
        <v>1695.83</v>
      </c>
      <c r="D11" s="1289">
        <f>SUM(D12:D38)</f>
        <v>1</v>
      </c>
      <c r="E11" s="1289">
        <f>SUM(E12:E38)</f>
        <v>28.630000000000003</v>
      </c>
      <c r="F11" s="1290">
        <v>2860</v>
      </c>
      <c r="G11" s="1289">
        <f>SUM(G12:G38)</f>
        <v>1.5</v>
      </c>
      <c r="H11" s="1289">
        <f>SUM(H12:H38)</f>
        <v>15.5</v>
      </c>
      <c r="I11" s="1290">
        <v>1033</v>
      </c>
      <c r="J11" s="1289">
        <f>SUM(J12:J38)</f>
        <v>3.0999999999999996</v>
      </c>
      <c r="K11" s="1289">
        <f>SUM(K12:K38)</f>
        <v>41.1</v>
      </c>
      <c r="L11" s="1290">
        <v>1326</v>
      </c>
      <c r="M11" s="1289">
        <f>SUM(M12:M38)</f>
        <v>2.7</v>
      </c>
      <c r="N11" s="1289">
        <f>SUM(N12:N38)</f>
        <v>26.9</v>
      </c>
      <c r="O11" s="1290">
        <v>996</v>
      </c>
      <c r="P11" s="1289">
        <f>SUM(P12:P38)</f>
        <v>61.599999999999994</v>
      </c>
      <c r="Q11" s="1289">
        <f>SUM(Q12:Q38)</f>
        <v>852.80000000000007</v>
      </c>
      <c r="R11" s="1290">
        <v>1384</v>
      </c>
      <c r="S11" s="1289">
        <f>SUM(S12:S38)</f>
        <v>87.90000000000002</v>
      </c>
      <c r="T11" s="1289">
        <f>SUM(T12:T38)</f>
        <v>730.89</v>
      </c>
      <c r="U11" s="1291">
        <v>832</v>
      </c>
    </row>
    <row r="12" spans="1:22">
      <c r="A12" s="434" t="s">
        <v>302</v>
      </c>
      <c r="B12" s="435">
        <v>19.2</v>
      </c>
      <c r="C12" s="435">
        <v>278.7</v>
      </c>
      <c r="D12" s="432"/>
      <c r="E12" s="432"/>
      <c r="F12" s="432"/>
      <c r="G12" s="432"/>
      <c r="H12" s="432"/>
      <c r="I12" s="432"/>
      <c r="J12" s="432"/>
      <c r="K12" s="432"/>
      <c r="L12" s="432"/>
      <c r="M12" s="432">
        <v>0.4</v>
      </c>
      <c r="N12" s="432">
        <v>12</v>
      </c>
      <c r="O12" s="1292">
        <v>3000</v>
      </c>
      <c r="P12" s="1292">
        <v>7.7</v>
      </c>
      <c r="Q12" s="1292">
        <v>123.2</v>
      </c>
      <c r="R12" s="1292">
        <v>1600</v>
      </c>
      <c r="S12" s="1292">
        <v>11.3</v>
      </c>
      <c r="T12" s="1292">
        <v>143.51</v>
      </c>
      <c r="U12" s="1293">
        <v>1270</v>
      </c>
    </row>
    <row r="13" spans="1:22">
      <c r="A13" s="434" t="s">
        <v>303</v>
      </c>
      <c r="B13" s="435">
        <v>43.4</v>
      </c>
      <c r="C13" s="435">
        <v>247</v>
      </c>
      <c r="D13" s="432">
        <v>0.3</v>
      </c>
      <c r="E13" s="432">
        <v>2</v>
      </c>
      <c r="F13" s="1296">
        <v>666.7</v>
      </c>
      <c r="G13" s="432">
        <v>0.9</v>
      </c>
      <c r="H13" s="432">
        <v>2</v>
      </c>
      <c r="I13" s="1296">
        <v>222.2</v>
      </c>
      <c r="J13" s="432">
        <v>0.9</v>
      </c>
      <c r="K13" s="432">
        <v>11</v>
      </c>
      <c r="L13" s="1296">
        <v>1222.2</v>
      </c>
      <c r="M13" s="432">
        <v>0.2</v>
      </c>
      <c r="N13" s="432">
        <v>1</v>
      </c>
      <c r="O13" s="1296">
        <v>500</v>
      </c>
      <c r="P13" s="1292">
        <v>11</v>
      </c>
      <c r="Q13" s="1292">
        <v>110</v>
      </c>
      <c r="R13" s="1296">
        <v>1000</v>
      </c>
      <c r="S13" s="1292">
        <v>30.1</v>
      </c>
      <c r="T13" s="1292">
        <v>121</v>
      </c>
      <c r="U13" s="1293">
        <v>401.99299999999999</v>
      </c>
    </row>
    <row r="14" spans="1:22">
      <c r="A14" s="434" t="s">
        <v>304</v>
      </c>
      <c r="B14" s="435">
        <v>25.6</v>
      </c>
      <c r="C14" s="435">
        <v>308</v>
      </c>
      <c r="D14" s="432">
        <v>0.3</v>
      </c>
      <c r="E14" s="432">
        <v>7</v>
      </c>
      <c r="F14" s="1296">
        <v>2333.3000000000002</v>
      </c>
      <c r="G14" s="432">
        <v>0.2</v>
      </c>
      <c r="H14" s="432">
        <v>2.5</v>
      </c>
      <c r="I14" s="432">
        <v>1250</v>
      </c>
      <c r="J14" s="432">
        <v>1.1000000000000001</v>
      </c>
      <c r="K14" s="432">
        <v>12.7</v>
      </c>
      <c r="L14" s="1296">
        <v>1154.5</v>
      </c>
      <c r="M14" s="432">
        <v>1.5</v>
      </c>
      <c r="N14" s="432">
        <v>13.9</v>
      </c>
      <c r="O14" s="1296">
        <v>926.7</v>
      </c>
      <c r="P14" s="1292">
        <v>14.6</v>
      </c>
      <c r="Q14" s="1292">
        <v>208.5</v>
      </c>
      <c r="R14" s="1296">
        <v>1428.1</v>
      </c>
      <c r="S14" s="1292">
        <v>7.9</v>
      </c>
      <c r="T14" s="1292">
        <v>63.4</v>
      </c>
      <c r="U14" s="1293">
        <v>802.53200000000004</v>
      </c>
    </row>
    <row r="15" spans="1:22">
      <c r="A15" s="434" t="s">
        <v>305</v>
      </c>
      <c r="B15" s="435">
        <v>27.6</v>
      </c>
      <c r="C15" s="435">
        <v>426.28999999999996</v>
      </c>
      <c r="D15" s="432">
        <v>0.2</v>
      </c>
      <c r="E15" s="432">
        <v>1</v>
      </c>
      <c r="F15" s="432">
        <v>500</v>
      </c>
      <c r="G15" s="432"/>
      <c r="H15" s="432">
        <v>0</v>
      </c>
      <c r="I15" s="432"/>
      <c r="J15" s="432">
        <v>0.3</v>
      </c>
      <c r="K15" s="432">
        <v>3</v>
      </c>
      <c r="L15" s="432">
        <v>1000</v>
      </c>
      <c r="M15" s="432">
        <v>0</v>
      </c>
      <c r="N15" s="432">
        <v>0</v>
      </c>
      <c r="O15" s="1292">
        <v>0</v>
      </c>
      <c r="P15" s="1292">
        <v>14.5</v>
      </c>
      <c r="Q15" s="1292">
        <v>205.9</v>
      </c>
      <c r="R15" s="1292">
        <v>1420</v>
      </c>
      <c r="S15" s="1292">
        <v>12.6</v>
      </c>
      <c r="T15" s="1292">
        <v>216.4</v>
      </c>
      <c r="U15" s="1293">
        <v>1717</v>
      </c>
    </row>
    <row r="16" spans="1:22">
      <c r="A16" s="434" t="s">
        <v>306</v>
      </c>
      <c r="B16" s="435">
        <v>15.2</v>
      </c>
      <c r="C16" s="435">
        <v>65.63</v>
      </c>
      <c r="D16" s="432"/>
      <c r="E16" s="432">
        <v>0</v>
      </c>
      <c r="F16" s="432"/>
      <c r="G16" s="432"/>
      <c r="H16" s="432">
        <v>0</v>
      </c>
      <c r="I16" s="432"/>
      <c r="J16" s="432"/>
      <c r="K16" s="432">
        <v>0</v>
      </c>
      <c r="L16" s="432"/>
      <c r="M16" s="432">
        <v>0.6</v>
      </c>
      <c r="N16" s="432">
        <v>0</v>
      </c>
      <c r="O16" s="1292">
        <v>0</v>
      </c>
      <c r="P16" s="1292">
        <v>1.7</v>
      </c>
      <c r="Q16" s="1292">
        <v>28.8</v>
      </c>
      <c r="R16" s="1292">
        <v>1694</v>
      </c>
      <c r="S16" s="1292">
        <v>12.9</v>
      </c>
      <c r="T16" s="1292">
        <v>36.799999999999997</v>
      </c>
      <c r="U16" s="1293">
        <v>285</v>
      </c>
    </row>
    <row r="17" spans="1:21">
      <c r="A17" s="434" t="s">
        <v>331</v>
      </c>
      <c r="B17" s="435">
        <v>4.7</v>
      </c>
      <c r="C17" s="435">
        <v>35.700000000000003</v>
      </c>
      <c r="D17" s="432"/>
      <c r="E17" s="432">
        <v>0</v>
      </c>
      <c r="F17" s="432"/>
      <c r="G17" s="432"/>
      <c r="H17" s="432">
        <v>0</v>
      </c>
      <c r="I17" s="432"/>
      <c r="J17" s="432"/>
      <c r="K17" s="432">
        <v>0</v>
      </c>
      <c r="L17" s="432"/>
      <c r="M17" s="432"/>
      <c r="N17" s="432">
        <v>0</v>
      </c>
      <c r="O17" s="1292"/>
      <c r="P17" s="1292">
        <v>1.8</v>
      </c>
      <c r="Q17" s="1292">
        <v>18</v>
      </c>
      <c r="R17" s="1292">
        <v>1000</v>
      </c>
      <c r="S17" s="1292">
        <v>2.9</v>
      </c>
      <c r="T17" s="1292">
        <v>17.7</v>
      </c>
      <c r="U17" s="1293">
        <v>610</v>
      </c>
    </row>
    <row r="18" spans="1:21">
      <c r="A18" s="434" t="s">
        <v>308</v>
      </c>
      <c r="B18" s="435"/>
      <c r="C18" s="435"/>
      <c r="D18" s="432"/>
      <c r="E18" s="432"/>
      <c r="F18" s="432"/>
      <c r="G18" s="432"/>
      <c r="H18" s="432"/>
      <c r="I18" s="432"/>
      <c r="J18" s="432"/>
      <c r="K18" s="432"/>
      <c r="L18" s="432"/>
      <c r="M18" s="432"/>
      <c r="N18" s="432"/>
      <c r="O18" s="1292"/>
      <c r="P18" s="1292"/>
      <c r="Q18" s="1292"/>
      <c r="R18" s="1292"/>
      <c r="S18" s="1292"/>
      <c r="T18" s="1292"/>
      <c r="U18" s="1293"/>
    </row>
    <row r="19" spans="1:21">
      <c r="A19" s="434" t="s">
        <v>309</v>
      </c>
      <c r="B19" s="435"/>
      <c r="C19" s="435"/>
      <c r="D19" s="432"/>
      <c r="E19" s="432"/>
      <c r="F19" s="432"/>
      <c r="G19" s="432"/>
      <c r="H19" s="432"/>
      <c r="I19" s="432"/>
      <c r="J19" s="432"/>
      <c r="K19" s="432"/>
      <c r="L19" s="432"/>
      <c r="M19" s="432"/>
      <c r="N19" s="432"/>
      <c r="O19" s="1292"/>
      <c r="P19" s="1292"/>
      <c r="Q19" s="1292"/>
      <c r="R19" s="1292"/>
      <c r="S19" s="1292"/>
      <c r="T19" s="1292"/>
      <c r="U19" s="1293"/>
    </row>
    <row r="20" spans="1:21">
      <c r="A20" s="434" t="s">
        <v>310</v>
      </c>
      <c r="B20" s="435"/>
      <c r="C20" s="435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1292"/>
      <c r="P20" s="1292"/>
      <c r="Q20" s="1292"/>
      <c r="R20" s="1292"/>
      <c r="S20" s="1292"/>
      <c r="T20" s="1292"/>
      <c r="U20" s="1293"/>
    </row>
    <row r="21" spans="1:21">
      <c r="A21" s="434" t="s">
        <v>311</v>
      </c>
      <c r="B21" s="435"/>
      <c r="C21" s="435"/>
      <c r="D21" s="432"/>
      <c r="E21" s="432"/>
      <c r="F21" s="432"/>
      <c r="G21" s="432"/>
      <c r="H21" s="432"/>
      <c r="I21" s="432"/>
      <c r="J21" s="432"/>
      <c r="K21" s="432"/>
      <c r="L21" s="432"/>
      <c r="M21" s="432"/>
      <c r="N21" s="432"/>
      <c r="O21" s="1292"/>
      <c r="P21" s="1292"/>
      <c r="Q21" s="1292"/>
      <c r="R21" s="1292"/>
      <c r="S21" s="1292"/>
      <c r="T21" s="1292"/>
      <c r="U21" s="1293"/>
    </row>
    <row r="22" spans="1:21">
      <c r="A22" s="434" t="s">
        <v>312</v>
      </c>
      <c r="B22" s="435"/>
      <c r="C22" s="435"/>
      <c r="D22" s="432"/>
      <c r="E22" s="432"/>
      <c r="F22" s="432"/>
      <c r="G22" s="432"/>
      <c r="H22" s="432"/>
      <c r="I22" s="432"/>
      <c r="J22" s="432"/>
      <c r="K22" s="432"/>
      <c r="L22" s="432"/>
      <c r="M22" s="432"/>
      <c r="N22" s="432"/>
      <c r="O22" s="1292"/>
      <c r="P22" s="1292"/>
      <c r="Q22" s="1292"/>
      <c r="R22" s="1292"/>
      <c r="S22" s="1292"/>
      <c r="T22" s="1292"/>
      <c r="U22" s="1293"/>
    </row>
    <row r="23" spans="1:21">
      <c r="A23" s="434" t="s">
        <v>313</v>
      </c>
      <c r="B23" s="435"/>
      <c r="C23" s="435"/>
      <c r="D23" s="432"/>
      <c r="E23" s="432"/>
      <c r="F23" s="432"/>
      <c r="G23" s="432"/>
      <c r="H23" s="432"/>
      <c r="I23" s="432"/>
      <c r="J23" s="432"/>
      <c r="K23" s="432"/>
      <c r="L23" s="432"/>
      <c r="M23" s="432"/>
      <c r="N23" s="432"/>
      <c r="O23" s="1292"/>
      <c r="P23" s="1292"/>
      <c r="Q23" s="1292"/>
      <c r="R23" s="1292"/>
      <c r="S23" s="1292"/>
      <c r="T23" s="1292"/>
      <c r="U23" s="1293"/>
    </row>
    <row r="24" spans="1:21">
      <c r="A24" s="434" t="s">
        <v>314</v>
      </c>
      <c r="B24" s="435"/>
      <c r="C24" s="435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32"/>
      <c r="O24" s="1292"/>
      <c r="P24" s="1292"/>
      <c r="Q24" s="1292"/>
      <c r="R24" s="1292"/>
      <c r="S24" s="1292"/>
      <c r="T24" s="1292"/>
      <c r="U24" s="1293"/>
    </row>
    <row r="25" spans="1:21">
      <c r="A25" s="434" t="s">
        <v>315</v>
      </c>
      <c r="B25" s="435"/>
      <c r="C25" s="435"/>
      <c r="D25" s="432"/>
      <c r="E25" s="432"/>
      <c r="F25" s="432"/>
      <c r="G25" s="432"/>
      <c r="H25" s="432"/>
      <c r="I25" s="432"/>
      <c r="J25" s="432"/>
      <c r="K25" s="432"/>
      <c r="L25" s="432"/>
      <c r="M25" s="432"/>
      <c r="N25" s="432"/>
      <c r="O25" s="1292"/>
      <c r="P25" s="1292"/>
      <c r="Q25" s="1292"/>
      <c r="R25" s="1292"/>
      <c r="S25" s="1292"/>
      <c r="T25" s="1292"/>
      <c r="U25" s="1293"/>
    </row>
    <row r="26" spans="1:21">
      <c r="A26" s="434" t="s">
        <v>316</v>
      </c>
      <c r="B26" s="435"/>
      <c r="C26" s="435"/>
      <c r="D26" s="432"/>
      <c r="E26" s="432"/>
      <c r="F26" s="432"/>
      <c r="G26" s="432"/>
      <c r="H26" s="432"/>
      <c r="I26" s="432"/>
      <c r="J26" s="432"/>
      <c r="K26" s="432"/>
      <c r="L26" s="432"/>
      <c r="M26" s="432"/>
      <c r="N26" s="432"/>
      <c r="O26" s="1292"/>
      <c r="P26" s="1292"/>
      <c r="Q26" s="1292"/>
      <c r="R26" s="1292"/>
      <c r="S26" s="1292"/>
      <c r="T26" s="1292"/>
      <c r="U26" s="1293"/>
    </row>
    <row r="27" spans="1:21">
      <c r="A27" s="434" t="s">
        <v>317</v>
      </c>
      <c r="B27" s="435"/>
      <c r="C27" s="435"/>
      <c r="D27" s="432"/>
      <c r="E27" s="432"/>
      <c r="F27" s="432"/>
      <c r="G27" s="432"/>
      <c r="H27" s="432"/>
      <c r="I27" s="432"/>
      <c r="J27" s="432"/>
      <c r="K27" s="432"/>
      <c r="L27" s="432"/>
      <c r="M27" s="432"/>
      <c r="N27" s="432"/>
      <c r="O27" s="1292"/>
      <c r="P27" s="1292"/>
      <c r="Q27" s="1292"/>
      <c r="R27" s="1292"/>
      <c r="S27" s="1292"/>
      <c r="T27" s="1292"/>
      <c r="U27" s="1293"/>
    </row>
    <row r="28" spans="1:21">
      <c r="A28" s="434" t="s">
        <v>318</v>
      </c>
      <c r="B28" s="435"/>
      <c r="C28" s="435"/>
      <c r="D28" s="432"/>
      <c r="E28" s="432"/>
      <c r="F28" s="432"/>
      <c r="G28" s="432"/>
      <c r="H28" s="432"/>
      <c r="I28" s="432"/>
      <c r="J28" s="432"/>
      <c r="K28" s="432"/>
      <c r="L28" s="432"/>
      <c r="M28" s="432"/>
      <c r="N28" s="432"/>
      <c r="O28" s="1292"/>
      <c r="P28" s="1292"/>
      <c r="Q28" s="1292"/>
      <c r="R28" s="1292"/>
      <c r="S28" s="1292"/>
      <c r="T28" s="1292"/>
      <c r="U28" s="1293"/>
    </row>
    <row r="29" spans="1:21">
      <c r="A29" s="434" t="s">
        <v>319</v>
      </c>
      <c r="B29" s="435"/>
      <c r="C29" s="435"/>
      <c r="D29" s="432"/>
      <c r="E29" s="432"/>
      <c r="F29" s="432"/>
      <c r="G29" s="432"/>
      <c r="H29" s="432"/>
      <c r="I29" s="432"/>
      <c r="J29" s="432"/>
      <c r="K29" s="432"/>
      <c r="L29" s="432"/>
      <c r="M29" s="432"/>
      <c r="N29" s="432"/>
      <c r="O29" s="1292"/>
      <c r="P29" s="1292"/>
      <c r="Q29" s="1292"/>
      <c r="R29" s="1292"/>
      <c r="S29" s="1292"/>
      <c r="T29" s="1292"/>
      <c r="U29" s="1293"/>
    </row>
    <row r="30" spans="1:21">
      <c r="A30" s="434" t="s">
        <v>320</v>
      </c>
      <c r="B30" s="435"/>
      <c r="C30" s="435"/>
      <c r="D30" s="432"/>
      <c r="E30" s="432"/>
      <c r="F30" s="432"/>
      <c r="G30" s="432"/>
      <c r="H30" s="432"/>
      <c r="I30" s="432"/>
      <c r="J30" s="432"/>
      <c r="K30" s="432"/>
      <c r="L30" s="432"/>
      <c r="M30" s="432"/>
      <c r="N30" s="432"/>
      <c r="O30" s="1292"/>
      <c r="P30" s="1292"/>
      <c r="Q30" s="1292"/>
      <c r="R30" s="1292"/>
      <c r="S30" s="1292"/>
      <c r="T30" s="1292"/>
      <c r="U30" s="1293"/>
    </row>
    <row r="31" spans="1:21">
      <c r="A31" s="434" t="s">
        <v>321</v>
      </c>
      <c r="B31" s="435"/>
      <c r="C31" s="435"/>
      <c r="D31" s="432"/>
      <c r="E31" s="432"/>
      <c r="F31" s="432"/>
      <c r="G31" s="432"/>
      <c r="H31" s="432"/>
      <c r="I31" s="432"/>
      <c r="J31" s="432"/>
      <c r="K31" s="432"/>
      <c r="L31" s="432"/>
      <c r="M31" s="432"/>
      <c r="N31" s="432"/>
      <c r="O31" s="1292"/>
      <c r="P31" s="1292"/>
      <c r="Q31" s="1292"/>
      <c r="R31" s="1292"/>
      <c r="S31" s="1292"/>
      <c r="T31" s="1292"/>
      <c r="U31" s="1293"/>
    </row>
    <row r="32" spans="1:21">
      <c r="A32" s="434" t="s">
        <v>322</v>
      </c>
      <c r="B32" s="435"/>
      <c r="C32" s="435"/>
      <c r="D32" s="432"/>
      <c r="E32" s="432"/>
      <c r="F32" s="432"/>
      <c r="G32" s="432"/>
      <c r="H32" s="432"/>
      <c r="I32" s="432"/>
      <c r="J32" s="432"/>
      <c r="K32" s="432"/>
      <c r="L32" s="432"/>
      <c r="M32" s="432"/>
      <c r="N32" s="432"/>
      <c r="O32" s="1292"/>
      <c r="P32" s="1292"/>
      <c r="Q32" s="1292"/>
      <c r="R32" s="1292"/>
      <c r="S32" s="1292"/>
      <c r="T32" s="1292"/>
      <c r="U32" s="1293"/>
    </row>
    <row r="33" spans="1:21">
      <c r="A33" s="434" t="s">
        <v>323</v>
      </c>
      <c r="B33" s="435"/>
      <c r="C33" s="435"/>
      <c r="D33" s="432"/>
      <c r="E33" s="432"/>
      <c r="F33" s="432"/>
      <c r="G33" s="432"/>
      <c r="H33" s="432"/>
      <c r="I33" s="432"/>
      <c r="J33" s="432"/>
      <c r="K33" s="432"/>
      <c r="L33" s="432"/>
      <c r="M33" s="432"/>
      <c r="N33" s="432"/>
      <c r="O33" s="1292"/>
      <c r="P33" s="1292"/>
      <c r="Q33" s="1292"/>
      <c r="R33" s="1292"/>
      <c r="S33" s="1292"/>
      <c r="T33" s="1292"/>
      <c r="U33" s="1293"/>
    </row>
    <row r="34" spans="1:21">
      <c r="A34" s="434" t="s">
        <v>324</v>
      </c>
      <c r="B34" s="435"/>
      <c r="C34" s="435"/>
      <c r="D34" s="432"/>
      <c r="E34" s="432"/>
      <c r="F34" s="432"/>
      <c r="G34" s="432"/>
      <c r="H34" s="432"/>
      <c r="I34" s="432"/>
      <c r="J34" s="432"/>
      <c r="K34" s="432"/>
      <c r="L34" s="432"/>
      <c r="M34" s="432"/>
      <c r="N34" s="432"/>
      <c r="O34" s="1292"/>
      <c r="P34" s="1292"/>
      <c r="Q34" s="1292"/>
      <c r="R34" s="1292"/>
      <c r="S34" s="1292"/>
      <c r="T34" s="1292"/>
      <c r="U34" s="1293"/>
    </row>
    <row r="35" spans="1:21">
      <c r="A35" s="434" t="s">
        <v>325</v>
      </c>
      <c r="B35" s="941">
        <v>2.4</v>
      </c>
      <c r="C35" s="941">
        <v>32.299999999999997</v>
      </c>
      <c r="D35" s="1292"/>
      <c r="E35" s="1292">
        <v>0</v>
      </c>
      <c r="F35" s="432"/>
      <c r="G35" s="1292"/>
      <c r="H35" s="1292">
        <v>0</v>
      </c>
      <c r="I35" s="1292"/>
      <c r="J35" s="1292">
        <v>0.3</v>
      </c>
      <c r="K35" s="1292">
        <v>8.4</v>
      </c>
      <c r="L35" s="1296">
        <v>2800</v>
      </c>
      <c r="M35" s="1292"/>
      <c r="N35" s="1292">
        <v>0</v>
      </c>
      <c r="O35" s="1292"/>
      <c r="P35" s="1292">
        <v>0.9</v>
      </c>
      <c r="Q35" s="1292">
        <v>11.2</v>
      </c>
      <c r="R35" s="1296">
        <v>1244.4000000000001</v>
      </c>
      <c r="S35" s="1292">
        <v>1</v>
      </c>
      <c r="T35" s="1292">
        <v>12.7</v>
      </c>
      <c r="U35" s="1293">
        <v>1270</v>
      </c>
    </row>
    <row r="36" spans="1:21">
      <c r="A36" s="434" t="s">
        <v>326</v>
      </c>
      <c r="B36" s="435">
        <v>4.7</v>
      </c>
      <c r="C36" s="435">
        <v>70.41</v>
      </c>
      <c r="D36" s="432">
        <v>0.1</v>
      </c>
      <c r="E36" s="432">
        <v>6.21</v>
      </c>
      <c r="F36" s="432">
        <v>6200</v>
      </c>
      <c r="G36" s="432"/>
      <c r="H36" s="432">
        <v>0</v>
      </c>
      <c r="I36" s="432"/>
      <c r="J36" s="432">
        <v>0.3</v>
      </c>
      <c r="K36" s="432">
        <v>3.6</v>
      </c>
      <c r="L36" s="432">
        <v>1200</v>
      </c>
      <c r="M36" s="432"/>
      <c r="N36" s="432">
        <v>0</v>
      </c>
      <c r="O36" s="1292"/>
      <c r="P36" s="1292">
        <v>2.4</v>
      </c>
      <c r="Q36" s="1292">
        <v>35.200000000000003</v>
      </c>
      <c r="R36" s="1296">
        <v>1466.7</v>
      </c>
      <c r="S36" s="1292">
        <v>1.9</v>
      </c>
      <c r="T36" s="1292">
        <v>25.4</v>
      </c>
      <c r="U36" s="1297">
        <v>1336.8</v>
      </c>
    </row>
    <row r="37" spans="1:21">
      <c r="A37" s="434" t="s">
        <v>327</v>
      </c>
      <c r="B37" s="435">
        <v>10.6</v>
      </c>
      <c r="C37" s="435">
        <v>154.20999999999998</v>
      </c>
      <c r="D37" s="432">
        <v>0.1</v>
      </c>
      <c r="E37" s="432">
        <v>12.42</v>
      </c>
      <c r="F37" s="432">
        <v>12400</v>
      </c>
      <c r="G37" s="432">
        <v>0.4</v>
      </c>
      <c r="H37" s="432">
        <v>11</v>
      </c>
      <c r="I37" s="1296">
        <v>2750</v>
      </c>
      <c r="J37" s="432">
        <v>0.2</v>
      </c>
      <c r="K37" s="432">
        <v>2.4</v>
      </c>
      <c r="L37" s="432">
        <v>1200</v>
      </c>
      <c r="M37" s="432"/>
      <c r="N37" s="432">
        <v>0</v>
      </c>
      <c r="O37" s="1292"/>
      <c r="P37" s="1292">
        <v>4.5999999999999996</v>
      </c>
      <c r="Q37" s="1292">
        <v>56</v>
      </c>
      <c r="R37" s="1296">
        <v>1217.4000000000001</v>
      </c>
      <c r="S37" s="1292">
        <v>5.3</v>
      </c>
      <c r="T37" s="1292">
        <v>72.39</v>
      </c>
      <c r="U37" s="1297">
        <v>1366</v>
      </c>
    </row>
    <row r="38" spans="1:21" ht="14.25" thickBot="1">
      <c r="A38" s="436" t="s">
        <v>328</v>
      </c>
      <c r="B38" s="942">
        <v>4.4000000000000004</v>
      </c>
      <c r="C38" s="942">
        <v>77.59</v>
      </c>
      <c r="D38" s="942"/>
      <c r="E38" s="1294">
        <v>0</v>
      </c>
      <c r="F38" s="437"/>
      <c r="G38" s="1294"/>
      <c r="H38" s="1294">
        <v>0</v>
      </c>
      <c r="I38" s="943"/>
      <c r="J38" s="1294"/>
      <c r="K38" s="1294">
        <v>0</v>
      </c>
      <c r="L38" s="1294"/>
      <c r="M38" s="1294"/>
      <c r="N38" s="1294">
        <v>0</v>
      </c>
      <c r="O38" s="1294"/>
      <c r="P38" s="1294">
        <v>2.4</v>
      </c>
      <c r="Q38" s="1294">
        <v>56</v>
      </c>
      <c r="R38" s="1298">
        <v>2333.3000000000002</v>
      </c>
      <c r="S38" s="1294">
        <v>2</v>
      </c>
      <c r="T38" s="1294">
        <v>21.59</v>
      </c>
      <c r="U38" s="1295">
        <v>1080</v>
      </c>
    </row>
    <row r="39" spans="1:21">
      <c r="A39" s="420" t="s">
        <v>352</v>
      </c>
      <c r="B39" s="420"/>
      <c r="C39" s="420"/>
      <c r="D39" s="421"/>
      <c r="E39" s="420"/>
      <c r="F39" s="438"/>
      <c r="G39" s="420"/>
      <c r="H39" s="439"/>
      <c r="I39" s="440"/>
      <c r="J39" s="439"/>
      <c r="K39" s="439"/>
      <c r="L39" s="440"/>
      <c r="M39" s="439"/>
      <c r="N39" s="439"/>
      <c r="O39" s="440"/>
      <c r="P39" s="322" t="s">
        <v>353</v>
      </c>
      <c r="Q39" s="439"/>
      <c r="R39" s="365"/>
      <c r="S39" s="441"/>
      <c r="T39" s="439"/>
      <c r="U39" s="440"/>
    </row>
  </sheetData>
  <mergeCells count="23">
    <mergeCell ref="T4:U4"/>
    <mergeCell ref="K4:L4"/>
    <mergeCell ref="M4:M5"/>
    <mergeCell ref="N4:O4"/>
    <mergeCell ref="P4:P5"/>
    <mergeCell ref="Q4:R4"/>
    <mergeCell ref="S4:S5"/>
    <mergeCell ref="A1:U1"/>
    <mergeCell ref="A3:A5"/>
    <mergeCell ref="B3:C3"/>
    <mergeCell ref="D3:F3"/>
    <mergeCell ref="G3:I3"/>
    <mergeCell ref="J3:L3"/>
    <mergeCell ref="M3:O3"/>
    <mergeCell ref="P3:R3"/>
    <mergeCell ref="S3:U3"/>
    <mergeCell ref="B4:B5"/>
    <mergeCell ref="C4:C5"/>
    <mergeCell ref="D4:D5"/>
    <mergeCell ref="E4:F4"/>
    <mergeCell ref="G4:G5"/>
    <mergeCell ref="H4:I4"/>
    <mergeCell ref="J4:J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8"/>
  <sheetViews>
    <sheetView view="pageBreakPreview" zoomScale="98" zoomScaleNormal="100" zoomScaleSheetLayoutView="98" workbookViewId="0">
      <selection activeCell="G29" sqref="G29"/>
    </sheetView>
  </sheetViews>
  <sheetFormatPr defaultRowHeight="13.5"/>
  <cols>
    <col min="1" max="1" width="9.6640625" style="479" customWidth="1"/>
    <col min="2" max="2" width="6.33203125" style="479" customWidth="1"/>
    <col min="3" max="3" width="8.109375" style="479" customWidth="1"/>
    <col min="4" max="4" width="8.77734375" style="479" customWidth="1"/>
    <col min="5" max="5" width="6.88671875" style="479" customWidth="1"/>
    <col min="6" max="6" width="8.33203125" style="479" customWidth="1"/>
    <col min="7" max="7" width="7" style="479" bestFit="1" customWidth="1"/>
    <col min="8" max="8" width="10.5546875" style="479" customWidth="1"/>
    <col min="9" max="10" width="4.5546875" style="479" customWidth="1"/>
    <col min="11" max="11" width="7.21875" style="479" customWidth="1"/>
    <col min="12" max="12" width="8.6640625" style="479" customWidth="1"/>
    <col min="13" max="13" width="9.88671875" style="479" customWidth="1"/>
    <col min="14" max="14" width="11.21875" style="479" customWidth="1"/>
    <col min="15" max="15" width="7" style="479" bestFit="1" customWidth="1"/>
    <col min="16" max="16" width="9.33203125" style="479" customWidth="1"/>
    <col min="17" max="17" width="9.6640625" style="479" customWidth="1"/>
    <col min="18" max="18" width="9.77734375" style="479" customWidth="1"/>
    <col min="19" max="256" width="8.88671875" style="479"/>
    <col min="257" max="257" width="9.6640625" style="479" customWidth="1"/>
    <col min="258" max="258" width="6.33203125" style="479" customWidth="1"/>
    <col min="259" max="259" width="8.109375" style="479" customWidth="1"/>
    <col min="260" max="260" width="8.77734375" style="479" customWidth="1"/>
    <col min="261" max="261" width="6.88671875" style="479" customWidth="1"/>
    <col min="262" max="262" width="8.33203125" style="479" customWidth="1"/>
    <col min="263" max="263" width="7" style="479" bestFit="1" customWidth="1"/>
    <col min="264" max="264" width="10.5546875" style="479" customWidth="1"/>
    <col min="265" max="266" width="4.5546875" style="479" customWidth="1"/>
    <col min="267" max="267" width="7.21875" style="479" customWidth="1"/>
    <col min="268" max="268" width="8.6640625" style="479" customWidth="1"/>
    <col min="269" max="269" width="9.88671875" style="479" customWidth="1"/>
    <col min="270" max="270" width="11.21875" style="479" customWidth="1"/>
    <col min="271" max="271" width="7" style="479" bestFit="1" customWidth="1"/>
    <col min="272" max="272" width="9.33203125" style="479" customWidth="1"/>
    <col min="273" max="273" width="9.6640625" style="479" customWidth="1"/>
    <col min="274" max="274" width="9.77734375" style="479" customWidth="1"/>
    <col min="275" max="512" width="8.88671875" style="479"/>
    <col min="513" max="513" width="9.6640625" style="479" customWidth="1"/>
    <col min="514" max="514" width="6.33203125" style="479" customWidth="1"/>
    <col min="515" max="515" width="8.109375" style="479" customWidth="1"/>
    <col min="516" max="516" width="8.77734375" style="479" customWidth="1"/>
    <col min="517" max="517" width="6.88671875" style="479" customWidth="1"/>
    <col min="518" max="518" width="8.33203125" style="479" customWidth="1"/>
    <col min="519" max="519" width="7" style="479" bestFit="1" customWidth="1"/>
    <col min="520" max="520" width="10.5546875" style="479" customWidth="1"/>
    <col min="521" max="522" width="4.5546875" style="479" customWidth="1"/>
    <col min="523" max="523" width="7.21875" style="479" customWidth="1"/>
    <col min="524" max="524" width="8.6640625" style="479" customWidth="1"/>
    <col min="525" max="525" width="9.88671875" style="479" customWidth="1"/>
    <col min="526" max="526" width="11.21875" style="479" customWidth="1"/>
    <col min="527" max="527" width="7" style="479" bestFit="1" customWidth="1"/>
    <col min="528" max="528" width="9.33203125" style="479" customWidth="1"/>
    <col min="529" max="529" width="9.6640625" style="479" customWidth="1"/>
    <col min="530" max="530" width="9.77734375" style="479" customWidth="1"/>
    <col min="531" max="768" width="8.88671875" style="479"/>
    <col min="769" max="769" width="9.6640625" style="479" customWidth="1"/>
    <col min="770" max="770" width="6.33203125" style="479" customWidth="1"/>
    <col min="771" max="771" width="8.109375" style="479" customWidth="1"/>
    <col min="772" max="772" width="8.77734375" style="479" customWidth="1"/>
    <col min="773" max="773" width="6.88671875" style="479" customWidth="1"/>
    <col min="774" max="774" width="8.33203125" style="479" customWidth="1"/>
    <col min="775" max="775" width="7" style="479" bestFit="1" customWidth="1"/>
    <col min="776" max="776" width="10.5546875" style="479" customWidth="1"/>
    <col min="777" max="778" width="4.5546875" style="479" customWidth="1"/>
    <col min="779" max="779" width="7.21875" style="479" customWidth="1"/>
    <col min="780" max="780" width="8.6640625" style="479" customWidth="1"/>
    <col min="781" max="781" width="9.88671875" style="479" customWidth="1"/>
    <col min="782" max="782" width="11.21875" style="479" customWidth="1"/>
    <col min="783" max="783" width="7" style="479" bestFit="1" customWidth="1"/>
    <col min="784" max="784" width="9.33203125" style="479" customWidth="1"/>
    <col min="785" max="785" width="9.6640625" style="479" customWidth="1"/>
    <col min="786" max="786" width="9.77734375" style="479" customWidth="1"/>
    <col min="787" max="1024" width="8.88671875" style="479"/>
    <col min="1025" max="1025" width="9.6640625" style="479" customWidth="1"/>
    <col min="1026" max="1026" width="6.33203125" style="479" customWidth="1"/>
    <col min="1027" max="1027" width="8.109375" style="479" customWidth="1"/>
    <col min="1028" max="1028" width="8.77734375" style="479" customWidth="1"/>
    <col min="1029" max="1029" width="6.88671875" style="479" customWidth="1"/>
    <col min="1030" max="1030" width="8.33203125" style="479" customWidth="1"/>
    <col min="1031" max="1031" width="7" style="479" bestFit="1" customWidth="1"/>
    <col min="1032" max="1032" width="10.5546875" style="479" customWidth="1"/>
    <col min="1033" max="1034" width="4.5546875" style="479" customWidth="1"/>
    <col min="1035" max="1035" width="7.21875" style="479" customWidth="1"/>
    <col min="1036" max="1036" width="8.6640625" style="479" customWidth="1"/>
    <col min="1037" max="1037" width="9.88671875" style="479" customWidth="1"/>
    <col min="1038" max="1038" width="11.21875" style="479" customWidth="1"/>
    <col min="1039" max="1039" width="7" style="479" bestFit="1" customWidth="1"/>
    <col min="1040" max="1040" width="9.33203125" style="479" customWidth="1"/>
    <col min="1041" max="1041" width="9.6640625" style="479" customWidth="1"/>
    <col min="1042" max="1042" width="9.77734375" style="479" customWidth="1"/>
    <col min="1043" max="1280" width="8.88671875" style="479"/>
    <col min="1281" max="1281" width="9.6640625" style="479" customWidth="1"/>
    <col min="1282" max="1282" width="6.33203125" style="479" customWidth="1"/>
    <col min="1283" max="1283" width="8.109375" style="479" customWidth="1"/>
    <col min="1284" max="1284" width="8.77734375" style="479" customWidth="1"/>
    <col min="1285" max="1285" width="6.88671875" style="479" customWidth="1"/>
    <col min="1286" max="1286" width="8.33203125" style="479" customWidth="1"/>
    <col min="1287" max="1287" width="7" style="479" bestFit="1" customWidth="1"/>
    <col min="1288" max="1288" width="10.5546875" style="479" customWidth="1"/>
    <col min="1289" max="1290" width="4.5546875" style="479" customWidth="1"/>
    <col min="1291" max="1291" width="7.21875" style="479" customWidth="1"/>
    <col min="1292" max="1292" width="8.6640625" style="479" customWidth="1"/>
    <col min="1293" max="1293" width="9.88671875" style="479" customWidth="1"/>
    <col min="1294" max="1294" width="11.21875" style="479" customWidth="1"/>
    <col min="1295" max="1295" width="7" style="479" bestFit="1" customWidth="1"/>
    <col min="1296" max="1296" width="9.33203125" style="479" customWidth="1"/>
    <col min="1297" max="1297" width="9.6640625" style="479" customWidth="1"/>
    <col min="1298" max="1298" width="9.77734375" style="479" customWidth="1"/>
    <col min="1299" max="1536" width="8.88671875" style="479"/>
    <col min="1537" max="1537" width="9.6640625" style="479" customWidth="1"/>
    <col min="1538" max="1538" width="6.33203125" style="479" customWidth="1"/>
    <col min="1539" max="1539" width="8.109375" style="479" customWidth="1"/>
    <col min="1540" max="1540" width="8.77734375" style="479" customWidth="1"/>
    <col min="1541" max="1541" width="6.88671875" style="479" customWidth="1"/>
    <col min="1542" max="1542" width="8.33203125" style="479" customWidth="1"/>
    <col min="1543" max="1543" width="7" style="479" bestFit="1" customWidth="1"/>
    <col min="1544" max="1544" width="10.5546875" style="479" customWidth="1"/>
    <col min="1545" max="1546" width="4.5546875" style="479" customWidth="1"/>
    <col min="1547" max="1547" width="7.21875" style="479" customWidth="1"/>
    <col min="1548" max="1548" width="8.6640625" style="479" customWidth="1"/>
    <col min="1549" max="1549" width="9.88671875" style="479" customWidth="1"/>
    <col min="1550" max="1550" width="11.21875" style="479" customWidth="1"/>
    <col min="1551" max="1551" width="7" style="479" bestFit="1" customWidth="1"/>
    <col min="1552" max="1552" width="9.33203125" style="479" customWidth="1"/>
    <col min="1553" max="1553" width="9.6640625" style="479" customWidth="1"/>
    <col min="1554" max="1554" width="9.77734375" style="479" customWidth="1"/>
    <col min="1555" max="1792" width="8.88671875" style="479"/>
    <col min="1793" max="1793" width="9.6640625" style="479" customWidth="1"/>
    <col min="1794" max="1794" width="6.33203125" style="479" customWidth="1"/>
    <col min="1795" max="1795" width="8.109375" style="479" customWidth="1"/>
    <col min="1796" max="1796" width="8.77734375" style="479" customWidth="1"/>
    <col min="1797" max="1797" width="6.88671875" style="479" customWidth="1"/>
    <col min="1798" max="1798" width="8.33203125" style="479" customWidth="1"/>
    <col min="1799" max="1799" width="7" style="479" bestFit="1" customWidth="1"/>
    <col min="1800" max="1800" width="10.5546875" style="479" customWidth="1"/>
    <col min="1801" max="1802" width="4.5546875" style="479" customWidth="1"/>
    <col min="1803" max="1803" width="7.21875" style="479" customWidth="1"/>
    <col min="1804" max="1804" width="8.6640625" style="479" customWidth="1"/>
    <col min="1805" max="1805" width="9.88671875" style="479" customWidth="1"/>
    <col min="1806" max="1806" width="11.21875" style="479" customWidth="1"/>
    <col min="1807" max="1807" width="7" style="479" bestFit="1" customWidth="1"/>
    <col min="1808" max="1808" width="9.33203125" style="479" customWidth="1"/>
    <col min="1809" max="1809" width="9.6640625" style="479" customWidth="1"/>
    <col min="1810" max="1810" width="9.77734375" style="479" customWidth="1"/>
    <col min="1811" max="2048" width="8.88671875" style="479"/>
    <col min="2049" max="2049" width="9.6640625" style="479" customWidth="1"/>
    <col min="2050" max="2050" width="6.33203125" style="479" customWidth="1"/>
    <col min="2051" max="2051" width="8.109375" style="479" customWidth="1"/>
    <col min="2052" max="2052" width="8.77734375" style="479" customWidth="1"/>
    <col min="2053" max="2053" width="6.88671875" style="479" customWidth="1"/>
    <col min="2054" max="2054" width="8.33203125" style="479" customWidth="1"/>
    <col min="2055" max="2055" width="7" style="479" bestFit="1" customWidth="1"/>
    <col min="2056" max="2056" width="10.5546875" style="479" customWidth="1"/>
    <col min="2057" max="2058" width="4.5546875" style="479" customWidth="1"/>
    <col min="2059" max="2059" width="7.21875" style="479" customWidth="1"/>
    <col min="2060" max="2060" width="8.6640625" style="479" customWidth="1"/>
    <col min="2061" max="2061" width="9.88671875" style="479" customWidth="1"/>
    <col min="2062" max="2062" width="11.21875" style="479" customWidth="1"/>
    <col min="2063" max="2063" width="7" style="479" bestFit="1" customWidth="1"/>
    <col min="2064" max="2064" width="9.33203125" style="479" customWidth="1"/>
    <col min="2065" max="2065" width="9.6640625" style="479" customWidth="1"/>
    <col min="2066" max="2066" width="9.77734375" style="479" customWidth="1"/>
    <col min="2067" max="2304" width="8.88671875" style="479"/>
    <col min="2305" max="2305" width="9.6640625" style="479" customWidth="1"/>
    <col min="2306" max="2306" width="6.33203125" style="479" customWidth="1"/>
    <col min="2307" max="2307" width="8.109375" style="479" customWidth="1"/>
    <col min="2308" max="2308" width="8.77734375" style="479" customWidth="1"/>
    <col min="2309" max="2309" width="6.88671875" style="479" customWidth="1"/>
    <col min="2310" max="2310" width="8.33203125" style="479" customWidth="1"/>
    <col min="2311" max="2311" width="7" style="479" bestFit="1" customWidth="1"/>
    <col min="2312" max="2312" width="10.5546875" style="479" customWidth="1"/>
    <col min="2313" max="2314" width="4.5546875" style="479" customWidth="1"/>
    <col min="2315" max="2315" width="7.21875" style="479" customWidth="1"/>
    <col min="2316" max="2316" width="8.6640625" style="479" customWidth="1"/>
    <col min="2317" max="2317" width="9.88671875" style="479" customWidth="1"/>
    <col min="2318" max="2318" width="11.21875" style="479" customWidth="1"/>
    <col min="2319" max="2319" width="7" style="479" bestFit="1" customWidth="1"/>
    <col min="2320" max="2320" width="9.33203125" style="479" customWidth="1"/>
    <col min="2321" max="2321" width="9.6640625" style="479" customWidth="1"/>
    <col min="2322" max="2322" width="9.77734375" style="479" customWidth="1"/>
    <col min="2323" max="2560" width="8.88671875" style="479"/>
    <col min="2561" max="2561" width="9.6640625" style="479" customWidth="1"/>
    <col min="2562" max="2562" width="6.33203125" style="479" customWidth="1"/>
    <col min="2563" max="2563" width="8.109375" style="479" customWidth="1"/>
    <col min="2564" max="2564" width="8.77734375" style="479" customWidth="1"/>
    <col min="2565" max="2565" width="6.88671875" style="479" customWidth="1"/>
    <col min="2566" max="2566" width="8.33203125" style="479" customWidth="1"/>
    <col min="2567" max="2567" width="7" style="479" bestFit="1" customWidth="1"/>
    <col min="2568" max="2568" width="10.5546875" style="479" customWidth="1"/>
    <col min="2569" max="2570" width="4.5546875" style="479" customWidth="1"/>
    <col min="2571" max="2571" width="7.21875" style="479" customWidth="1"/>
    <col min="2572" max="2572" width="8.6640625" style="479" customWidth="1"/>
    <col min="2573" max="2573" width="9.88671875" style="479" customWidth="1"/>
    <col min="2574" max="2574" width="11.21875" style="479" customWidth="1"/>
    <col min="2575" max="2575" width="7" style="479" bestFit="1" customWidth="1"/>
    <col min="2576" max="2576" width="9.33203125" style="479" customWidth="1"/>
    <col min="2577" max="2577" width="9.6640625" style="479" customWidth="1"/>
    <col min="2578" max="2578" width="9.77734375" style="479" customWidth="1"/>
    <col min="2579" max="2816" width="8.88671875" style="479"/>
    <col min="2817" max="2817" width="9.6640625" style="479" customWidth="1"/>
    <col min="2818" max="2818" width="6.33203125" style="479" customWidth="1"/>
    <col min="2819" max="2819" width="8.109375" style="479" customWidth="1"/>
    <col min="2820" max="2820" width="8.77734375" style="479" customWidth="1"/>
    <col min="2821" max="2821" width="6.88671875" style="479" customWidth="1"/>
    <col min="2822" max="2822" width="8.33203125" style="479" customWidth="1"/>
    <col min="2823" max="2823" width="7" style="479" bestFit="1" customWidth="1"/>
    <col min="2824" max="2824" width="10.5546875" style="479" customWidth="1"/>
    <col min="2825" max="2826" width="4.5546875" style="479" customWidth="1"/>
    <col min="2827" max="2827" width="7.21875" style="479" customWidth="1"/>
    <col min="2828" max="2828" width="8.6640625" style="479" customWidth="1"/>
    <col min="2829" max="2829" width="9.88671875" style="479" customWidth="1"/>
    <col min="2830" max="2830" width="11.21875" style="479" customWidth="1"/>
    <col min="2831" max="2831" width="7" style="479" bestFit="1" customWidth="1"/>
    <col min="2832" max="2832" width="9.33203125" style="479" customWidth="1"/>
    <col min="2833" max="2833" width="9.6640625" style="479" customWidth="1"/>
    <col min="2834" max="2834" width="9.77734375" style="479" customWidth="1"/>
    <col min="2835" max="3072" width="8.88671875" style="479"/>
    <col min="3073" max="3073" width="9.6640625" style="479" customWidth="1"/>
    <col min="3074" max="3074" width="6.33203125" style="479" customWidth="1"/>
    <col min="3075" max="3075" width="8.109375" style="479" customWidth="1"/>
    <col min="3076" max="3076" width="8.77734375" style="479" customWidth="1"/>
    <col min="3077" max="3077" width="6.88671875" style="479" customWidth="1"/>
    <col min="3078" max="3078" width="8.33203125" style="479" customWidth="1"/>
    <col min="3079" max="3079" width="7" style="479" bestFit="1" customWidth="1"/>
    <col min="3080" max="3080" width="10.5546875" style="479" customWidth="1"/>
    <col min="3081" max="3082" width="4.5546875" style="479" customWidth="1"/>
    <col min="3083" max="3083" width="7.21875" style="479" customWidth="1"/>
    <col min="3084" max="3084" width="8.6640625" style="479" customWidth="1"/>
    <col min="3085" max="3085" width="9.88671875" style="479" customWidth="1"/>
    <col min="3086" max="3086" width="11.21875" style="479" customWidth="1"/>
    <col min="3087" max="3087" width="7" style="479" bestFit="1" customWidth="1"/>
    <col min="3088" max="3088" width="9.33203125" style="479" customWidth="1"/>
    <col min="3089" max="3089" width="9.6640625" style="479" customWidth="1"/>
    <col min="3090" max="3090" width="9.77734375" style="479" customWidth="1"/>
    <col min="3091" max="3328" width="8.88671875" style="479"/>
    <col min="3329" max="3329" width="9.6640625" style="479" customWidth="1"/>
    <col min="3330" max="3330" width="6.33203125" style="479" customWidth="1"/>
    <col min="3331" max="3331" width="8.109375" style="479" customWidth="1"/>
    <col min="3332" max="3332" width="8.77734375" style="479" customWidth="1"/>
    <col min="3333" max="3333" width="6.88671875" style="479" customWidth="1"/>
    <col min="3334" max="3334" width="8.33203125" style="479" customWidth="1"/>
    <col min="3335" max="3335" width="7" style="479" bestFit="1" customWidth="1"/>
    <col min="3336" max="3336" width="10.5546875" style="479" customWidth="1"/>
    <col min="3337" max="3338" width="4.5546875" style="479" customWidth="1"/>
    <col min="3339" max="3339" width="7.21875" style="479" customWidth="1"/>
    <col min="3340" max="3340" width="8.6640625" style="479" customWidth="1"/>
    <col min="3341" max="3341" width="9.88671875" style="479" customWidth="1"/>
    <col min="3342" max="3342" width="11.21875" style="479" customWidth="1"/>
    <col min="3343" max="3343" width="7" style="479" bestFit="1" customWidth="1"/>
    <col min="3344" max="3344" width="9.33203125" style="479" customWidth="1"/>
    <col min="3345" max="3345" width="9.6640625" style="479" customWidth="1"/>
    <col min="3346" max="3346" width="9.77734375" style="479" customWidth="1"/>
    <col min="3347" max="3584" width="8.88671875" style="479"/>
    <col min="3585" max="3585" width="9.6640625" style="479" customWidth="1"/>
    <col min="3586" max="3586" width="6.33203125" style="479" customWidth="1"/>
    <col min="3587" max="3587" width="8.109375" style="479" customWidth="1"/>
    <col min="3588" max="3588" width="8.77734375" style="479" customWidth="1"/>
    <col min="3589" max="3589" width="6.88671875" style="479" customWidth="1"/>
    <col min="3590" max="3590" width="8.33203125" style="479" customWidth="1"/>
    <col min="3591" max="3591" width="7" style="479" bestFit="1" customWidth="1"/>
    <col min="3592" max="3592" width="10.5546875" style="479" customWidth="1"/>
    <col min="3593" max="3594" width="4.5546875" style="479" customWidth="1"/>
    <col min="3595" max="3595" width="7.21875" style="479" customWidth="1"/>
    <col min="3596" max="3596" width="8.6640625" style="479" customWidth="1"/>
    <col min="3597" max="3597" width="9.88671875" style="479" customWidth="1"/>
    <col min="3598" max="3598" width="11.21875" style="479" customWidth="1"/>
    <col min="3599" max="3599" width="7" style="479" bestFit="1" customWidth="1"/>
    <col min="3600" max="3600" width="9.33203125" style="479" customWidth="1"/>
    <col min="3601" max="3601" width="9.6640625" style="479" customWidth="1"/>
    <col min="3602" max="3602" width="9.77734375" style="479" customWidth="1"/>
    <col min="3603" max="3840" width="8.88671875" style="479"/>
    <col min="3841" max="3841" width="9.6640625" style="479" customWidth="1"/>
    <col min="3842" max="3842" width="6.33203125" style="479" customWidth="1"/>
    <col min="3843" max="3843" width="8.109375" style="479" customWidth="1"/>
    <col min="3844" max="3844" width="8.77734375" style="479" customWidth="1"/>
    <col min="3845" max="3845" width="6.88671875" style="479" customWidth="1"/>
    <col min="3846" max="3846" width="8.33203125" style="479" customWidth="1"/>
    <col min="3847" max="3847" width="7" style="479" bestFit="1" customWidth="1"/>
    <col min="3848" max="3848" width="10.5546875" style="479" customWidth="1"/>
    <col min="3849" max="3850" width="4.5546875" style="479" customWidth="1"/>
    <col min="3851" max="3851" width="7.21875" style="479" customWidth="1"/>
    <col min="3852" max="3852" width="8.6640625" style="479" customWidth="1"/>
    <col min="3853" max="3853" width="9.88671875" style="479" customWidth="1"/>
    <col min="3854" max="3854" width="11.21875" style="479" customWidth="1"/>
    <col min="3855" max="3855" width="7" style="479" bestFit="1" customWidth="1"/>
    <col min="3856" max="3856" width="9.33203125" style="479" customWidth="1"/>
    <col min="3857" max="3857" width="9.6640625" style="479" customWidth="1"/>
    <col min="3858" max="3858" width="9.77734375" style="479" customWidth="1"/>
    <col min="3859" max="4096" width="8.88671875" style="479"/>
    <col min="4097" max="4097" width="9.6640625" style="479" customWidth="1"/>
    <col min="4098" max="4098" width="6.33203125" style="479" customWidth="1"/>
    <col min="4099" max="4099" width="8.109375" style="479" customWidth="1"/>
    <col min="4100" max="4100" width="8.77734375" style="479" customWidth="1"/>
    <col min="4101" max="4101" width="6.88671875" style="479" customWidth="1"/>
    <col min="4102" max="4102" width="8.33203125" style="479" customWidth="1"/>
    <col min="4103" max="4103" width="7" style="479" bestFit="1" customWidth="1"/>
    <col min="4104" max="4104" width="10.5546875" style="479" customWidth="1"/>
    <col min="4105" max="4106" width="4.5546875" style="479" customWidth="1"/>
    <col min="4107" max="4107" width="7.21875" style="479" customWidth="1"/>
    <col min="4108" max="4108" width="8.6640625" style="479" customWidth="1"/>
    <col min="4109" max="4109" width="9.88671875" style="479" customWidth="1"/>
    <col min="4110" max="4110" width="11.21875" style="479" customWidth="1"/>
    <col min="4111" max="4111" width="7" style="479" bestFit="1" customWidth="1"/>
    <col min="4112" max="4112" width="9.33203125" style="479" customWidth="1"/>
    <col min="4113" max="4113" width="9.6640625" style="479" customWidth="1"/>
    <col min="4114" max="4114" width="9.77734375" style="479" customWidth="1"/>
    <col min="4115" max="4352" width="8.88671875" style="479"/>
    <col min="4353" max="4353" width="9.6640625" style="479" customWidth="1"/>
    <col min="4354" max="4354" width="6.33203125" style="479" customWidth="1"/>
    <col min="4355" max="4355" width="8.109375" style="479" customWidth="1"/>
    <col min="4356" max="4356" width="8.77734375" style="479" customWidth="1"/>
    <col min="4357" max="4357" width="6.88671875" style="479" customWidth="1"/>
    <col min="4358" max="4358" width="8.33203125" style="479" customWidth="1"/>
    <col min="4359" max="4359" width="7" style="479" bestFit="1" customWidth="1"/>
    <col min="4360" max="4360" width="10.5546875" style="479" customWidth="1"/>
    <col min="4361" max="4362" width="4.5546875" style="479" customWidth="1"/>
    <col min="4363" max="4363" width="7.21875" style="479" customWidth="1"/>
    <col min="4364" max="4364" width="8.6640625" style="479" customWidth="1"/>
    <col min="4365" max="4365" width="9.88671875" style="479" customWidth="1"/>
    <col min="4366" max="4366" width="11.21875" style="479" customWidth="1"/>
    <col min="4367" max="4367" width="7" style="479" bestFit="1" customWidth="1"/>
    <col min="4368" max="4368" width="9.33203125" style="479" customWidth="1"/>
    <col min="4369" max="4369" width="9.6640625" style="479" customWidth="1"/>
    <col min="4370" max="4370" width="9.77734375" style="479" customWidth="1"/>
    <col min="4371" max="4608" width="8.88671875" style="479"/>
    <col min="4609" max="4609" width="9.6640625" style="479" customWidth="1"/>
    <col min="4610" max="4610" width="6.33203125" style="479" customWidth="1"/>
    <col min="4611" max="4611" width="8.109375" style="479" customWidth="1"/>
    <col min="4612" max="4612" width="8.77734375" style="479" customWidth="1"/>
    <col min="4613" max="4613" width="6.88671875" style="479" customWidth="1"/>
    <col min="4614" max="4614" width="8.33203125" style="479" customWidth="1"/>
    <col min="4615" max="4615" width="7" style="479" bestFit="1" customWidth="1"/>
    <col min="4616" max="4616" width="10.5546875" style="479" customWidth="1"/>
    <col min="4617" max="4618" width="4.5546875" style="479" customWidth="1"/>
    <col min="4619" max="4619" width="7.21875" style="479" customWidth="1"/>
    <col min="4620" max="4620" width="8.6640625" style="479" customWidth="1"/>
    <col min="4621" max="4621" width="9.88671875" style="479" customWidth="1"/>
    <col min="4622" max="4622" width="11.21875" style="479" customWidth="1"/>
    <col min="4623" max="4623" width="7" style="479" bestFit="1" customWidth="1"/>
    <col min="4624" max="4624" width="9.33203125" style="479" customWidth="1"/>
    <col min="4625" max="4625" width="9.6640625" style="479" customWidth="1"/>
    <col min="4626" max="4626" width="9.77734375" style="479" customWidth="1"/>
    <col min="4627" max="4864" width="8.88671875" style="479"/>
    <col min="4865" max="4865" width="9.6640625" style="479" customWidth="1"/>
    <col min="4866" max="4866" width="6.33203125" style="479" customWidth="1"/>
    <col min="4867" max="4867" width="8.109375" style="479" customWidth="1"/>
    <col min="4868" max="4868" width="8.77734375" style="479" customWidth="1"/>
    <col min="4869" max="4869" width="6.88671875" style="479" customWidth="1"/>
    <col min="4870" max="4870" width="8.33203125" style="479" customWidth="1"/>
    <col min="4871" max="4871" width="7" style="479" bestFit="1" customWidth="1"/>
    <col min="4872" max="4872" width="10.5546875" style="479" customWidth="1"/>
    <col min="4873" max="4874" width="4.5546875" style="479" customWidth="1"/>
    <col min="4875" max="4875" width="7.21875" style="479" customWidth="1"/>
    <col min="4876" max="4876" width="8.6640625" style="479" customWidth="1"/>
    <col min="4877" max="4877" width="9.88671875" style="479" customWidth="1"/>
    <col min="4878" max="4878" width="11.21875" style="479" customWidth="1"/>
    <col min="4879" max="4879" width="7" style="479" bestFit="1" customWidth="1"/>
    <col min="4880" max="4880" width="9.33203125" style="479" customWidth="1"/>
    <col min="4881" max="4881" width="9.6640625" style="479" customWidth="1"/>
    <col min="4882" max="4882" width="9.77734375" style="479" customWidth="1"/>
    <col min="4883" max="5120" width="8.88671875" style="479"/>
    <col min="5121" max="5121" width="9.6640625" style="479" customWidth="1"/>
    <col min="5122" max="5122" width="6.33203125" style="479" customWidth="1"/>
    <col min="5123" max="5123" width="8.109375" style="479" customWidth="1"/>
    <col min="5124" max="5124" width="8.77734375" style="479" customWidth="1"/>
    <col min="5125" max="5125" width="6.88671875" style="479" customWidth="1"/>
    <col min="5126" max="5126" width="8.33203125" style="479" customWidth="1"/>
    <col min="5127" max="5127" width="7" style="479" bestFit="1" customWidth="1"/>
    <col min="5128" max="5128" width="10.5546875" style="479" customWidth="1"/>
    <col min="5129" max="5130" width="4.5546875" style="479" customWidth="1"/>
    <col min="5131" max="5131" width="7.21875" style="479" customWidth="1"/>
    <col min="5132" max="5132" width="8.6640625" style="479" customWidth="1"/>
    <col min="5133" max="5133" width="9.88671875" style="479" customWidth="1"/>
    <col min="5134" max="5134" width="11.21875" style="479" customWidth="1"/>
    <col min="5135" max="5135" width="7" style="479" bestFit="1" customWidth="1"/>
    <col min="5136" max="5136" width="9.33203125" style="479" customWidth="1"/>
    <col min="5137" max="5137" width="9.6640625" style="479" customWidth="1"/>
    <col min="5138" max="5138" width="9.77734375" style="479" customWidth="1"/>
    <col min="5139" max="5376" width="8.88671875" style="479"/>
    <col min="5377" max="5377" width="9.6640625" style="479" customWidth="1"/>
    <col min="5378" max="5378" width="6.33203125" style="479" customWidth="1"/>
    <col min="5379" max="5379" width="8.109375" style="479" customWidth="1"/>
    <col min="5380" max="5380" width="8.77734375" style="479" customWidth="1"/>
    <col min="5381" max="5381" width="6.88671875" style="479" customWidth="1"/>
    <col min="5382" max="5382" width="8.33203125" style="479" customWidth="1"/>
    <col min="5383" max="5383" width="7" style="479" bestFit="1" customWidth="1"/>
    <col min="5384" max="5384" width="10.5546875" style="479" customWidth="1"/>
    <col min="5385" max="5386" width="4.5546875" style="479" customWidth="1"/>
    <col min="5387" max="5387" width="7.21875" style="479" customWidth="1"/>
    <col min="5388" max="5388" width="8.6640625" style="479" customWidth="1"/>
    <col min="5389" max="5389" width="9.88671875" style="479" customWidth="1"/>
    <col min="5390" max="5390" width="11.21875" style="479" customWidth="1"/>
    <col min="5391" max="5391" width="7" style="479" bestFit="1" customWidth="1"/>
    <col min="5392" max="5392" width="9.33203125" style="479" customWidth="1"/>
    <col min="5393" max="5393" width="9.6640625" style="479" customWidth="1"/>
    <col min="5394" max="5394" width="9.77734375" style="479" customWidth="1"/>
    <col min="5395" max="5632" width="8.88671875" style="479"/>
    <col min="5633" max="5633" width="9.6640625" style="479" customWidth="1"/>
    <col min="5634" max="5634" width="6.33203125" style="479" customWidth="1"/>
    <col min="5635" max="5635" width="8.109375" style="479" customWidth="1"/>
    <col min="5636" max="5636" width="8.77734375" style="479" customWidth="1"/>
    <col min="5637" max="5637" width="6.88671875" style="479" customWidth="1"/>
    <col min="5638" max="5638" width="8.33203125" style="479" customWidth="1"/>
    <col min="5639" max="5639" width="7" style="479" bestFit="1" customWidth="1"/>
    <col min="5640" max="5640" width="10.5546875" style="479" customWidth="1"/>
    <col min="5641" max="5642" width="4.5546875" style="479" customWidth="1"/>
    <col min="5643" max="5643" width="7.21875" style="479" customWidth="1"/>
    <col min="5644" max="5644" width="8.6640625" style="479" customWidth="1"/>
    <col min="5645" max="5645" width="9.88671875" style="479" customWidth="1"/>
    <col min="5646" max="5646" width="11.21875" style="479" customWidth="1"/>
    <col min="5647" max="5647" width="7" style="479" bestFit="1" customWidth="1"/>
    <col min="5648" max="5648" width="9.33203125" style="479" customWidth="1"/>
    <col min="5649" max="5649" width="9.6640625" style="479" customWidth="1"/>
    <col min="5650" max="5650" width="9.77734375" style="479" customWidth="1"/>
    <col min="5651" max="5888" width="8.88671875" style="479"/>
    <col min="5889" max="5889" width="9.6640625" style="479" customWidth="1"/>
    <col min="5890" max="5890" width="6.33203125" style="479" customWidth="1"/>
    <col min="5891" max="5891" width="8.109375" style="479" customWidth="1"/>
    <col min="5892" max="5892" width="8.77734375" style="479" customWidth="1"/>
    <col min="5893" max="5893" width="6.88671875" style="479" customWidth="1"/>
    <col min="5894" max="5894" width="8.33203125" style="479" customWidth="1"/>
    <col min="5895" max="5895" width="7" style="479" bestFit="1" customWidth="1"/>
    <col min="5896" max="5896" width="10.5546875" style="479" customWidth="1"/>
    <col min="5897" max="5898" width="4.5546875" style="479" customWidth="1"/>
    <col min="5899" max="5899" width="7.21875" style="479" customWidth="1"/>
    <col min="5900" max="5900" width="8.6640625" style="479" customWidth="1"/>
    <col min="5901" max="5901" width="9.88671875" style="479" customWidth="1"/>
    <col min="5902" max="5902" width="11.21875" style="479" customWidth="1"/>
    <col min="5903" max="5903" width="7" style="479" bestFit="1" customWidth="1"/>
    <col min="5904" max="5904" width="9.33203125" style="479" customWidth="1"/>
    <col min="5905" max="5905" width="9.6640625" style="479" customWidth="1"/>
    <col min="5906" max="5906" width="9.77734375" style="479" customWidth="1"/>
    <col min="5907" max="6144" width="8.88671875" style="479"/>
    <col min="6145" max="6145" width="9.6640625" style="479" customWidth="1"/>
    <col min="6146" max="6146" width="6.33203125" style="479" customWidth="1"/>
    <col min="6147" max="6147" width="8.109375" style="479" customWidth="1"/>
    <col min="6148" max="6148" width="8.77734375" style="479" customWidth="1"/>
    <col min="6149" max="6149" width="6.88671875" style="479" customWidth="1"/>
    <col min="6150" max="6150" width="8.33203125" style="479" customWidth="1"/>
    <col min="6151" max="6151" width="7" style="479" bestFit="1" customWidth="1"/>
    <col min="6152" max="6152" width="10.5546875" style="479" customWidth="1"/>
    <col min="6153" max="6154" width="4.5546875" style="479" customWidth="1"/>
    <col min="6155" max="6155" width="7.21875" style="479" customWidth="1"/>
    <col min="6156" max="6156" width="8.6640625" style="479" customWidth="1"/>
    <col min="6157" max="6157" width="9.88671875" style="479" customWidth="1"/>
    <col min="6158" max="6158" width="11.21875" style="479" customWidth="1"/>
    <col min="6159" max="6159" width="7" style="479" bestFit="1" customWidth="1"/>
    <col min="6160" max="6160" width="9.33203125" style="479" customWidth="1"/>
    <col min="6161" max="6161" width="9.6640625" style="479" customWidth="1"/>
    <col min="6162" max="6162" width="9.77734375" style="479" customWidth="1"/>
    <col min="6163" max="6400" width="8.88671875" style="479"/>
    <col min="6401" max="6401" width="9.6640625" style="479" customWidth="1"/>
    <col min="6402" max="6402" width="6.33203125" style="479" customWidth="1"/>
    <col min="6403" max="6403" width="8.109375" style="479" customWidth="1"/>
    <col min="6404" max="6404" width="8.77734375" style="479" customWidth="1"/>
    <col min="6405" max="6405" width="6.88671875" style="479" customWidth="1"/>
    <col min="6406" max="6406" width="8.33203125" style="479" customWidth="1"/>
    <col min="6407" max="6407" width="7" style="479" bestFit="1" customWidth="1"/>
    <col min="6408" max="6408" width="10.5546875" style="479" customWidth="1"/>
    <col min="6409" max="6410" width="4.5546875" style="479" customWidth="1"/>
    <col min="6411" max="6411" width="7.21875" style="479" customWidth="1"/>
    <col min="6412" max="6412" width="8.6640625" style="479" customWidth="1"/>
    <col min="6413" max="6413" width="9.88671875" style="479" customWidth="1"/>
    <col min="6414" max="6414" width="11.21875" style="479" customWidth="1"/>
    <col min="6415" max="6415" width="7" style="479" bestFit="1" customWidth="1"/>
    <col min="6416" max="6416" width="9.33203125" style="479" customWidth="1"/>
    <col min="6417" max="6417" width="9.6640625" style="479" customWidth="1"/>
    <col min="6418" max="6418" width="9.77734375" style="479" customWidth="1"/>
    <col min="6419" max="6656" width="8.88671875" style="479"/>
    <col min="6657" max="6657" width="9.6640625" style="479" customWidth="1"/>
    <col min="6658" max="6658" width="6.33203125" style="479" customWidth="1"/>
    <col min="6659" max="6659" width="8.109375" style="479" customWidth="1"/>
    <col min="6660" max="6660" width="8.77734375" style="479" customWidth="1"/>
    <col min="6661" max="6661" width="6.88671875" style="479" customWidth="1"/>
    <col min="6662" max="6662" width="8.33203125" style="479" customWidth="1"/>
    <col min="6663" max="6663" width="7" style="479" bestFit="1" customWidth="1"/>
    <col min="6664" max="6664" width="10.5546875" style="479" customWidth="1"/>
    <col min="6665" max="6666" width="4.5546875" style="479" customWidth="1"/>
    <col min="6667" max="6667" width="7.21875" style="479" customWidth="1"/>
    <col min="6668" max="6668" width="8.6640625" style="479" customWidth="1"/>
    <col min="6669" max="6669" width="9.88671875" style="479" customWidth="1"/>
    <col min="6670" max="6670" width="11.21875" style="479" customWidth="1"/>
    <col min="6671" max="6671" width="7" style="479" bestFit="1" customWidth="1"/>
    <col min="6672" max="6672" width="9.33203125" style="479" customWidth="1"/>
    <col min="6673" max="6673" width="9.6640625" style="479" customWidth="1"/>
    <col min="6674" max="6674" width="9.77734375" style="479" customWidth="1"/>
    <col min="6675" max="6912" width="8.88671875" style="479"/>
    <col min="6913" max="6913" width="9.6640625" style="479" customWidth="1"/>
    <col min="6914" max="6914" width="6.33203125" style="479" customWidth="1"/>
    <col min="6915" max="6915" width="8.109375" style="479" customWidth="1"/>
    <col min="6916" max="6916" width="8.77734375" style="479" customWidth="1"/>
    <col min="6917" max="6917" width="6.88671875" style="479" customWidth="1"/>
    <col min="6918" max="6918" width="8.33203125" style="479" customWidth="1"/>
    <col min="6919" max="6919" width="7" style="479" bestFit="1" customWidth="1"/>
    <col min="6920" max="6920" width="10.5546875" style="479" customWidth="1"/>
    <col min="6921" max="6922" width="4.5546875" style="479" customWidth="1"/>
    <col min="6923" max="6923" width="7.21875" style="479" customWidth="1"/>
    <col min="6924" max="6924" width="8.6640625" style="479" customWidth="1"/>
    <col min="6925" max="6925" width="9.88671875" style="479" customWidth="1"/>
    <col min="6926" max="6926" width="11.21875" style="479" customWidth="1"/>
    <col min="6927" max="6927" width="7" style="479" bestFit="1" customWidth="1"/>
    <col min="6928" max="6928" width="9.33203125" style="479" customWidth="1"/>
    <col min="6929" max="6929" width="9.6640625" style="479" customWidth="1"/>
    <col min="6930" max="6930" width="9.77734375" style="479" customWidth="1"/>
    <col min="6931" max="7168" width="8.88671875" style="479"/>
    <col min="7169" max="7169" width="9.6640625" style="479" customWidth="1"/>
    <col min="7170" max="7170" width="6.33203125" style="479" customWidth="1"/>
    <col min="7171" max="7171" width="8.109375" style="479" customWidth="1"/>
    <col min="7172" max="7172" width="8.77734375" style="479" customWidth="1"/>
    <col min="7173" max="7173" width="6.88671875" style="479" customWidth="1"/>
    <col min="7174" max="7174" width="8.33203125" style="479" customWidth="1"/>
    <col min="7175" max="7175" width="7" style="479" bestFit="1" customWidth="1"/>
    <col min="7176" max="7176" width="10.5546875" style="479" customWidth="1"/>
    <col min="7177" max="7178" width="4.5546875" style="479" customWidth="1"/>
    <col min="7179" max="7179" width="7.21875" style="479" customWidth="1"/>
    <col min="7180" max="7180" width="8.6640625" style="479" customWidth="1"/>
    <col min="7181" max="7181" width="9.88671875" style="479" customWidth="1"/>
    <col min="7182" max="7182" width="11.21875" style="479" customWidth="1"/>
    <col min="7183" max="7183" width="7" style="479" bestFit="1" customWidth="1"/>
    <col min="7184" max="7184" width="9.33203125" style="479" customWidth="1"/>
    <col min="7185" max="7185" width="9.6640625" style="479" customWidth="1"/>
    <col min="7186" max="7186" width="9.77734375" style="479" customWidth="1"/>
    <col min="7187" max="7424" width="8.88671875" style="479"/>
    <col min="7425" max="7425" width="9.6640625" style="479" customWidth="1"/>
    <col min="7426" max="7426" width="6.33203125" style="479" customWidth="1"/>
    <col min="7427" max="7427" width="8.109375" style="479" customWidth="1"/>
    <col min="7428" max="7428" width="8.77734375" style="479" customWidth="1"/>
    <col min="7429" max="7429" width="6.88671875" style="479" customWidth="1"/>
    <col min="7430" max="7430" width="8.33203125" style="479" customWidth="1"/>
    <col min="7431" max="7431" width="7" style="479" bestFit="1" customWidth="1"/>
    <col min="7432" max="7432" width="10.5546875" style="479" customWidth="1"/>
    <col min="7433" max="7434" width="4.5546875" style="479" customWidth="1"/>
    <col min="7435" max="7435" width="7.21875" style="479" customWidth="1"/>
    <col min="7436" max="7436" width="8.6640625" style="479" customWidth="1"/>
    <col min="7437" max="7437" width="9.88671875" style="479" customWidth="1"/>
    <col min="7438" max="7438" width="11.21875" style="479" customWidth="1"/>
    <col min="7439" max="7439" width="7" style="479" bestFit="1" customWidth="1"/>
    <col min="7440" max="7440" width="9.33203125" style="479" customWidth="1"/>
    <col min="7441" max="7441" width="9.6640625" style="479" customWidth="1"/>
    <col min="7442" max="7442" width="9.77734375" style="479" customWidth="1"/>
    <col min="7443" max="7680" width="8.88671875" style="479"/>
    <col min="7681" max="7681" width="9.6640625" style="479" customWidth="1"/>
    <col min="7682" max="7682" width="6.33203125" style="479" customWidth="1"/>
    <col min="7683" max="7683" width="8.109375" style="479" customWidth="1"/>
    <col min="7684" max="7684" width="8.77734375" style="479" customWidth="1"/>
    <col min="7685" max="7685" width="6.88671875" style="479" customWidth="1"/>
    <col min="7686" max="7686" width="8.33203125" style="479" customWidth="1"/>
    <col min="7687" max="7687" width="7" style="479" bestFit="1" customWidth="1"/>
    <col min="7688" max="7688" width="10.5546875" style="479" customWidth="1"/>
    <col min="7689" max="7690" width="4.5546875" style="479" customWidth="1"/>
    <col min="7691" max="7691" width="7.21875" style="479" customWidth="1"/>
    <col min="7692" max="7692" width="8.6640625" style="479" customWidth="1"/>
    <col min="7693" max="7693" width="9.88671875" style="479" customWidth="1"/>
    <col min="7694" max="7694" width="11.21875" style="479" customWidth="1"/>
    <col min="7695" max="7695" width="7" style="479" bestFit="1" customWidth="1"/>
    <col min="7696" max="7696" width="9.33203125" style="479" customWidth="1"/>
    <col min="7697" max="7697" width="9.6640625" style="479" customWidth="1"/>
    <col min="7698" max="7698" width="9.77734375" style="479" customWidth="1"/>
    <col min="7699" max="7936" width="8.88671875" style="479"/>
    <col min="7937" max="7937" width="9.6640625" style="479" customWidth="1"/>
    <col min="7938" max="7938" width="6.33203125" style="479" customWidth="1"/>
    <col min="7939" max="7939" width="8.109375" style="479" customWidth="1"/>
    <col min="7940" max="7940" width="8.77734375" style="479" customWidth="1"/>
    <col min="7941" max="7941" width="6.88671875" style="479" customWidth="1"/>
    <col min="7942" max="7942" width="8.33203125" style="479" customWidth="1"/>
    <col min="7943" max="7943" width="7" style="479" bestFit="1" customWidth="1"/>
    <col min="7944" max="7944" width="10.5546875" style="479" customWidth="1"/>
    <col min="7945" max="7946" width="4.5546875" style="479" customWidth="1"/>
    <col min="7947" max="7947" width="7.21875" style="479" customWidth="1"/>
    <col min="7948" max="7948" width="8.6640625" style="479" customWidth="1"/>
    <col min="7949" max="7949" width="9.88671875" style="479" customWidth="1"/>
    <col min="7950" max="7950" width="11.21875" style="479" customWidth="1"/>
    <col min="7951" max="7951" width="7" style="479" bestFit="1" customWidth="1"/>
    <col min="7952" max="7952" width="9.33203125" style="479" customWidth="1"/>
    <col min="7953" max="7953" width="9.6640625" style="479" customWidth="1"/>
    <col min="7954" max="7954" width="9.77734375" style="479" customWidth="1"/>
    <col min="7955" max="8192" width="8.88671875" style="479"/>
    <col min="8193" max="8193" width="9.6640625" style="479" customWidth="1"/>
    <col min="8194" max="8194" width="6.33203125" style="479" customWidth="1"/>
    <col min="8195" max="8195" width="8.109375" style="479" customWidth="1"/>
    <col min="8196" max="8196" width="8.77734375" style="479" customWidth="1"/>
    <col min="8197" max="8197" width="6.88671875" style="479" customWidth="1"/>
    <col min="8198" max="8198" width="8.33203125" style="479" customWidth="1"/>
    <col min="8199" max="8199" width="7" style="479" bestFit="1" customWidth="1"/>
    <col min="8200" max="8200" width="10.5546875" style="479" customWidth="1"/>
    <col min="8201" max="8202" width="4.5546875" style="479" customWidth="1"/>
    <col min="8203" max="8203" width="7.21875" style="479" customWidth="1"/>
    <col min="8204" max="8204" width="8.6640625" style="479" customWidth="1"/>
    <col min="8205" max="8205" width="9.88671875" style="479" customWidth="1"/>
    <col min="8206" max="8206" width="11.21875" style="479" customWidth="1"/>
    <col min="8207" max="8207" width="7" style="479" bestFit="1" customWidth="1"/>
    <col min="8208" max="8208" width="9.33203125" style="479" customWidth="1"/>
    <col min="8209" max="8209" width="9.6640625" style="479" customWidth="1"/>
    <col min="8210" max="8210" width="9.77734375" style="479" customWidth="1"/>
    <col min="8211" max="8448" width="8.88671875" style="479"/>
    <col min="8449" max="8449" width="9.6640625" style="479" customWidth="1"/>
    <col min="8450" max="8450" width="6.33203125" style="479" customWidth="1"/>
    <col min="8451" max="8451" width="8.109375" style="479" customWidth="1"/>
    <col min="8452" max="8452" width="8.77734375" style="479" customWidth="1"/>
    <col min="8453" max="8453" width="6.88671875" style="479" customWidth="1"/>
    <col min="8454" max="8454" width="8.33203125" style="479" customWidth="1"/>
    <col min="8455" max="8455" width="7" style="479" bestFit="1" customWidth="1"/>
    <col min="8456" max="8456" width="10.5546875" style="479" customWidth="1"/>
    <col min="8457" max="8458" width="4.5546875" style="479" customWidth="1"/>
    <col min="8459" max="8459" width="7.21875" style="479" customWidth="1"/>
    <col min="8460" max="8460" width="8.6640625" style="479" customWidth="1"/>
    <col min="8461" max="8461" width="9.88671875" style="479" customWidth="1"/>
    <col min="8462" max="8462" width="11.21875" style="479" customWidth="1"/>
    <col min="8463" max="8463" width="7" style="479" bestFit="1" customWidth="1"/>
    <col min="8464" max="8464" width="9.33203125" style="479" customWidth="1"/>
    <col min="8465" max="8465" width="9.6640625" style="479" customWidth="1"/>
    <col min="8466" max="8466" width="9.77734375" style="479" customWidth="1"/>
    <col min="8467" max="8704" width="8.88671875" style="479"/>
    <col min="8705" max="8705" width="9.6640625" style="479" customWidth="1"/>
    <col min="8706" max="8706" width="6.33203125" style="479" customWidth="1"/>
    <col min="8707" max="8707" width="8.109375" style="479" customWidth="1"/>
    <col min="8708" max="8708" width="8.77734375" style="479" customWidth="1"/>
    <col min="8709" max="8709" width="6.88671875" style="479" customWidth="1"/>
    <col min="8710" max="8710" width="8.33203125" style="479" customWidth="1"/>
    <col min="8711" max="8711" width="7" style="479" bestFit="1" customWidth="1"/>
    <col min="8712" max="8712" width="10.5546875" style="479" customWidth="1"/>
    <col min="8713" max="8714" width="4.5546875" style="479" customWidth="1"/>
    <col min="8715" max="8715" width="7.21875" style="479" customWidth="1"/>
    <col min="8716" max="8716" width="8.6640625" style="479" customWidth="1"/>
    <col min="8717" max="8717" width="9.88671875" style="479" customWidth="1"/>
    <col min="8718" max="8718" width="11.21875" style="479" customWidth="1"/>
    <col min="8719" max="8719" width="7" style="479" bestFit="1" customWidth="1"/>
    <col min="8720" max="8720" width="9.33203125" style="479" customWidth="1"/>
    <col min="8721" max="8721" width="9.6640625" style="479" customWidth="1"/>
    <col min="8722" max="8722" width="9.77734375" style="479" customWidth="1"/>
    <col min="8723" max="8960" width="8.88671875" style="479"/>
    <col min="8961" max="8961" width="9.6640625" style="479" customWidth="1"/>
    <col min="8962" max="8962" width="6.33203125" style="479" customWidth="1"/>
    <col min="8963" max="8963" width="8.109375" style="479" customWidth="1"/>
    <col min="8964" max="8964" width="8.77734375" style="479" customWidth="1"/>
    <col min="8965" max="8965" width="6.88671875" style="479" customWidth="1"/>
    <col min="8966" max="8966" width="8.33203125" style="479" customWidth="1"/>
    <col min="8967" max="8967" width="7" style="479" bestFit="1" customWidth="1"/>
    <col min="8968" max="8968" width="10.5546875" style="479" customWidth="1"/>
    <col min="8969" max="8970" width="4.5546875" style="479" customWidth="1"/>
    <col min="8971" max="8971" width="7.21875" style="479" customWidth="1"/>
    <col min="8972" max="8972" width="8.6640625" style="479" customWidth="1"/>
    <col min="8973" max="8973" width="9.88671875" style="479" customWidth="1"/>
    <col min="8974" max="8974" width="11.21875" style="479" customWidth="1"/>
    <col min="8975" max="8975" width="7" style="479" bestFit="1" customWidth="1"/>
    <col min="8976" max="8976" width="9.33203125" style="479" customWidth="1"/>
    <col min="8977" max="8977" width="9.6640625" style="479" customWidth="1"/>
    <col min="8978" max="8978" width="9.77734375" style="479" customWidth="1"/>
    <col min="8979" max="9216" width="8.88671875" style="479"/>
    <col min="9217" max="9217" width="9.6640625" style="479" customWidth="1"/>
    <col min="9218" max="9218" width="6.33203125" style="479" customWidth="1"/>
    <col min="9219" max="9219" width="8.109375" style="479" customWidth="1"/>
    <col min="9220" max="9220" width="8.77734375" style="479" customWidth="1"/>
    <col min="9221" max="9221" width="6.88671875" style="479" customWidth="1"/>
    <col min="9222" max="9222" width="8.33203125" style="479" customWidth="1"/>
    <col min="9223" max="9223" width="7" style="479" bestFit="1" customWidth="1"/>
    <col min="9224" max="9224" width="10.5546875" style="479" customWidth="1"/>
    <col min="9225" max="9226" width="4.5546875" style="479" customWidth="1"/>
    <col min="9227" max="9227" width="7.21875" style="479" customWidth="1"/>
    <col min="9228" max="9228" width="8.6640625" style="479" customWidth="1"/>
    <col min="9229" max="9229" width="9.88671875" style="479" customWidth="1"/>
    <col min="9230" max="9230" width="11.21875" style="479" customWidth="1"/>
    <col min="9231" max="9231" width="7" style="479" bestFit="1" customWidth="1"/>
    <col min="9232" max="9232" width="9.33203125" style="479" customWidth="1"/>
    <col min="9233" max="9233" width="9.6640625" style="479" customWidth="1"/>
    <col min="9234" max="9234" width="9.77734375" style="479" customWidth="1"/>
    <col min="9235" max="9472" width="8.88671875" style="479"/>
    <col min="9473" max="9473" width="9.6640625" style="479" customWidth="1"/>
    <col min="9474" max="9474" width="6.33203125" style="479" customWidth="1"/>
    <col min="9475" max="9475" width="8.109375" style="479" customWidth="1"/>
    <col min="9476" max="9476" width="8.77734375" style="479" customWidth="1"/>
    <col min="9477" max="9477" width="6.88671875" style="479" customWidth="1"/>
    <col min="9478" max="9478" width="8.33203125" style="479" customWidth="1"/>
    <col min="9479" max="9479" width="7" style="479" bestFit="1" customWidth="1"/>
    <col min="9480" max="9480" width="10.5546875" style="479" customWidth="1"/>
    <col min="9481" max="9482" width="4.5546875" style="479" customWidth="1"/>
    <col min="9483" max="9483" width="7.21875" style="479" customWidth="1"/>
    <col min="9484" max="9484" width="8.6640625" style="479" customWidth="1"/>
    <col min="9485" max="9485" width="9.88671875" style="479" customWidth="1"/>
    <col min="9486" max="9486" width="11.21875" style="479" customWidth="1"/>
    <col min="9487" max="9487" width="7" style="479" bestFit="1" customWidth="1"/>
    <col min="9488" max="9488" width="9.33203125" style="479" customWidth="1"/>
    <col min="9489" max="9489" width="9.6640625" style="479" customWidth="1"/>
    <col min="9490" max="9490" width="9.77734375" style="479" customWidth="1"/>
    <col min="9491" max="9728" width="8.88671875" style="479"/>
    <col min="9729" max="9729" width="9.6640625" style="479" customWidth="1"/>
    <col min="9730" max="9730" width="6.33203125" style="479" customWidth="1"/>
    <col min="9731" max="9731" width="8.109375" style="479" customWidth="1"/>
    <col min="9732" max="9732" width="8.77734375" style="479" customWidth="1"/>
    <col min="9733" max="9733" width="6.88671875" style="479" customWidth="1"/>
    <col min="9734" max="9734" width="8.33203125" style="479" customWidth="1"/>
    <col min="9735" max="9735" width="7" style="479" bestFit="1" customWidth="1"/>
    <col min="9736" max="9736" width="10.5546875" style="479" customWidth="1"/>
    <col min="9737" max="9738" width="4.5546875" style="479" customWidth="1"/>
    <col min="9739" max="9739" width="7.21875" style="479" customWidth="1"/>
    <col min="9740" max="9740" width="8.6640625" style="479" customWidth="1"/>
    <col min="9741" max="9741" width="9.88671875" style="479" customWidth="1"/>
    <col min="9742" max="9742" width="11.21875" style="479" customWidth="1"/>
    <col min="9743" max="9743" width="7" style="479" bestFit="1" customWidth="1"/>
    <col min="9744" max="9744" width="9.33203125" style="479" customWidth="1"/>
    <col min="9745" max="9745" width="9.6640625" style="479" customWidth="1"/>
    <col min="9746" max="9746" width="9.77734375" style="479" customWidth="1"/>
    <col min="9747" max="9984" width="8.88671875" style="479"/>
    <col min="9985" max="9985" width="9.6640625" style="479" customWidth="1"/>
    <col min="9986" max="9986" width="6.33203125" style="479" customWidth="1"/>
    <col min="9987" max="9987" width="8.109375" style="479" customWidth="1"/>
    <col min="9988" max="9988" width="8.77734375" style="479" customWidth="1"/>
    <col min="9989" max="9989" width="6.88671875" style="479" customWidth="1"/>
    <col min="9990" max="9990" width="8.33203125" style="479" customWidth="1"/>
    <col min="9991" max="9991" width="7" style="479" bestFit="1" customWidth="1"/>
    <col min="9992" max="9992" width="10.5546875" style="479" customWidth="1"/>
    <col min="9993" max="9994" width="4.5546875" style="479" customWidth="1"/>
    <col min="9995" max="9995" width="7.21875" style="479" customWidth="1"/>
    <col min="9996" max="9996" width="8.6640625" style="479" customWidth="1"/>
    <col min="9997" max="9997" width="9.88671875" style="479" customWidth="1"/>
    <col min="9998" max="9998" width="11.21875" style="479" customWidth="1"/>
    <col min="9999" max="9999" width="7" style="479" bestFit="1" customWidth="1"/>
    <col min="10000" max="10000" width="9.33203125" style="479" customWidth="1"/>
    <col min="10001" max="10001" width="9.6640625" style="479" customWidth="1"/>
    <col min="10002" max="10002" width="9.77734375" style="479" customWidth="1"/>
    <col min="10003" max="10240" width="8.88671875" style="479"/>
    <col min="10241" max="10241" width="9.6640625" style="479" customWidth="1"/>
    <col min="10242" max="10242" width="6.33203125" style="479" customWidth="1"/>
    <col min="10243" max="10243" width="8.109375" style="479" customWidth="1"/>
    <col min="10244" max="10244" width="8.77734375" style="479" customWidth="1"/>
    <col min="10245" max="10245" width="6.88671875" style="479" customWidth="1"/>
    <col min="10246" max="10246" width="8.33203125" style="479" customWidth="1"/>
    <col min="10247" max="10247" width="7" style="479" bestFit="1" customWidth="1"/>
    <col min="10248" max="10248" width="10.5546875" style="479" customWidth="1"/>
    <col min="10249" max="10250" width="4.5546875" style="479" customWidth="1"/>
    <col min="10251" max="10251" width="7.21875" style="479" customWidth="1"/>
    <col min="10252" max="10252" width="8.6640625" style="479" customWidth="1"/>
    <col min="10253" max="10253" width="9.88671875" style="479" customWidth="1"/>
    <col min="10254" max="10254" width="11.21875" style="479" customWidth="1"/>
    <col min="10255" max="10255" width="7" style="479" bestFit="1" customWidth="1"/>
    <col min="10256" max="10256" width="9.33203125" style="479" customWidth="1"/>
    <col min="10257" max="10257" width="9.6640625" style="479" customWidth="1"/>
    <col min="10258" max="10258" width="9.77734375" style="479" customWidth="1"/>
    <col min="10259" max="10496" width="8.88671875" style="479"/>
    <col min="10497" max="10497" width="9.6640625" style="479" customWidth="1"/>
    <col min="10498" max="10498" width="6.33203125" style="479" customWidth="1"/>
    <col min="10499" max="10499" width="8.109375" style="479" customWidth="1"/>
    <col min="10500" max="10500" width="8.77734375" style="479" customWidth="1"/>
    <col min="10501" max="10501" width="6.88671875" style="479" customWidth="1"/>
    <col min="10502" max="10502" width="8.33203125" style="479" customWidth="1"/>
    <col min="10503" max="10503" width="7" style="479" bestFit="1" customWidth="1"/>
    <col min="10504" max="10504" width="10.5546875" style="479" customWidth="1"/>
    <col min="10505" max="10506" width="4.5546875" style="479" customWidth="1"/>
    <col min="10507" max="10507" width="7.21875" style="479" customWidth="1"/>
    <col min="10508" max="10508" width="8.6640625" style="479" customWidth="1"/>
    <col min="10509" max="10509" width="9.88671875" style="479" customWidth="1"/>
    <col min="10510" max="10510" width="11.21875" style="479" customWidth="1"/>
    <col min="10511" max="10511" width="7" style="479" bestFit="1" customWidth="1"/>
    <col min="10512" max="10512" width="9.33203125" style="479" customWidth="1"/>
    <col min="10513" max="10513" width="9.6640625" style="479" customWidth="1"/>
    <col min="10514" max="10514" width="9.77734375" style="479" customWidth="1"/>
    <col min="10515" max="10752" width="8.88671875" style="479"/>
    <col min="10753" max="10753" width="9.6640625" style="479" customWidth="1"/>
    <col min="10754" max="10754" width="6.33203125" style="479" customWidth="1"/>
    <col min="10755" max="10755" width="8.109375" style="479" customWidth="1"/>
    <col min="10756" max="10756" width="8.77734375" style="479" customWidth="1"/>
    <col min="10757" max="10757" width="6.88671875" style="479" customWidth="1"/>
    <col min="10758" max="10758" width="8.33203125" style="479" customWidth="1"/>
    <col min="10759" max="10759" width="7" style="479" bestFit="1" customWidth="1"/>
    <col min="10760" max="10760" width="10.5546875" style="479" customWidth="1"/>
    <col min="10761" max="10762" width="4.5546875" style="479" customWidth="1"/>
    <col min="10763" max="10763" width="7.21875" style="479" customWidth="1"/>
    <col min="10764" max="10764" width="8.6640625" style="479" customWidth="1"/>
    <col min="10765" max="10765" width="9.88671875" style="479" customWidth="1"/>
    <col min="10766" max="10766" width="11.21875" style="479" customWidth="1"/>
    <col min="10767" max="10767" width="7" style="479" bestFit="1" customWidth="1"/>
    <col min="10768" max="10768" width="9.33203125" style="479" customWidth="1"/>
    <col min="10769" max="10769" width="9.6640625" style="479" customWidth="1"/>
    <col min="10770" max="10770" width="9.77734375" style="479" customWidth="1"/>
    <col min="10771" max="11008" width="8.88671875" style="479"/>
    <col min="11009" max="11009" width="9.6640625" style="479" customWidth="1"/>
    <col min="11010" max="11010" width="6.33203125" style="479" customWidth="1"/>
    <col min="11011" max="11011" width="8.109375" style="479" customWidth="1"/>
    <col min="11012" max="11012" width="8.77734375" style="479" customWidth="1"/>
    <col min="11013" max="11013" width="6.88671875" style="479" customWidth="1"/>
    <col min="11014" max="11014" width="8.33203125" style="479" customWidth="1"/>
    <col min="11015" max="11015" width="7" style="479" bestFit="1" customWidth="1"/>
    <col min="11016" max="11016" width="10.5546875" style="479" customWidth="1"/>
    <col min="11017" max="11018" width="4.5546875" style="479" customWidth="1"/>
    <col min="11019" max="11019" width="7.21875" style="479" customWidth="1"/>
    <col min="11020" max="11020" width="8.6640625" style="479" customWidth="1"/>
    <col min="11021" max="11021" width="9.88671875" style="479" customWidth="1"/>
    <col min="11022" max="11022" width="11.21875" style="479" customWidth="1"/>
    <col min="11023" max="11023" width="7" style="479" bestFit="1" customWidth="1"/>
    <col min="11024" max="11024" width="9.33203125" style="479" customWidth="1"/>
    <col min="11025" max="11025" width="9.6640625" style="479" customWidth="1"/>
    <col min="11026" max="11026" width="9.77734375" style="479" customWidth="1"/>
    <col min="11027" max="11264" width="8.88671875" style="479"/>
    <col min="11265" max="11265" width="9.6640625" style="479" customWidth="1"/>
    <col min="11266" max="11266" width="6.33203125" style="479" customWidth="1"/>
    <col min="11267" max="11267" width="8.109375" style="479" customWidth="1"/>
    <col min="11268" max="11268" width="8.77734375" style="479" customWidth="1"/>
    <col min="11269" max="11269" width="6.88671875" style="479" customWidth="1"/>
    <col min="11270" max="11270" width="8.33203125" style="479" customWidth="1"/>
    <col min="11271" max="11271" width="7" style="479" bestFit="1" customWidth="1"/>
    <col min="11272" max="11272" width="10.5546875" style="479" customWidth="1"/>
    <col min="11273" max="11274" width="4.5546875" style="479" customWidth="1"/>
    <col min="11275" max="11275" width="7.21875" style="479" customWidth="1"/>
    <col min="11276" max="11276" width="8.6640625" style="479" customWidth="1"/>
    <col min="11277" max="11277" width="9.88671875" style="479" customWidth="1"/>
    <col min="11278" max="11278" width="11.21875" style="479" customWidth="1"/>
    <col min="11279" max="11279" width="7" style="479" bestFit="1" customWidth="1"/>
    <col min="11280" max="11280" width="9.33203125" style="479" customWidth="1"/>
    <col min="11281" max="11281" width="9.6640625" style="479" customWidth="1"/>
    <col min="11282" max="11282" width="9.77734375" style="479" customWidth="1"/>
    <col min="11283" max="11520" width="8.88671875" style="479"/>
    <col min="11521" max="11521" width="9.6640625" style="479" customWidth="1"/>
    <col min="11522" max="11522" width="6.33203125" style="479" customWidth="1"/>
    <col min="11523" max="11523" width="8.109375" style="479" customWidth="1"/>
    <col min="11524" max="11524" width="8.77734375" style="479" customWidth="1"/>
    <col min="11525" max="11525" width="6.88671875" style="479" customWidth="1"/>
    <col min="11526" max="11526" width="8.33203125" style="479" customWidth="1"/>
    <col min="11527" max="11527" width="7" style="479" bestFit="1" customWidth="1"/>
    <col min="11528" max="11528" width="10.5546875" style="479" customWidth="1"/>
    <col min="11529" max="11530" width="4.5546875" style="479" customWidth="1"/>
    <col min="11531" max="11531" width="7.21875" style="479" customWidth="1"/>
    <col min="11532" max="11532" width="8.6640625" style="479" customWidth="1"/>
    <col min="11533" max="11533" width="9.88671875" style="479" customWidth="1"/>
    <col min="11534" max="11534" width="11.21875" style="479" customWidth="1"/>
    <col min="11535" max="11535" width="7" style="479" bestFit="1" customWidth="1"/>
    <col min="11536" max="11536" width="9.33203125" style="479" customWidth="1"/>
    <col min="11537" max="11537" width="9.6640625" style="479" customWidth="1"/>
    <col min="11538" max="11538" width="9.77734375" style="479" customWidth="1"/>
    <col min="11539" max="11776" width="8.88671875" style="479"/>
    <col min="11777" max="11777" width="9.6640625" style="479" customWidth="1"/>
    <col min="11778" max="11778" width="6.33203125" style="479" customWidth="1"/>
    <col min="11779" max="11779" width="8.109375" style="479" customWidth="1"/>
    <col min="11780" max="11780" width="8.77734375" style="479" customWidth="1"/>
    <col min="11781" max="11781" width="6.88671875" style="479" customWidth="1"/>
    <col min="11782" max="11782" width="8.33203125" style="479" customWidth="1"/>
    <col min="11783" max="11783" width="7" style="479" bestFit="1" customWidth="1"/>
    <col min="11784" max="11784" width="10.5546875" style="479" customWidth="1"/>
    <col min="11785" max="11786" width="4.5546875" style="479" customWidth="1"/>
    <col min="11787" max="11787" width="7.21875" style="479" customWidth="1"/>
    <col min="11788" max="11788" width="8.6640625" style="479" customWidth="1"/>
    <col min="11789" max="11789" width="9.88671875" style="479" customWidth="1"/>
    <col min="11790" max="11790" width="11.21875" style="479" customWidth="1"/>
    <col min="11791" max="11791" width="7" style="479" bestFit="1" customWidth="1"/>
    <col min="11792" max="11792" width="9.33203125" style="479" customWidth="1"/>
    <col min="11793" max="11793" width="9.6640625" style="479" customWidth="1"/>
    <col min="11794" max="11794" width="9.77734375" style="479" customWidth="1"/>
    <col min="11795" max="12032" width="8.88671875" style="479"/>
    <col min="12033" max="12033" width="9.6640625" style="479" customWidth="1"/>
    <col min="12034" max="12034" width="6.33203125" style="479" customWidth="1"/>
    <col min="12035" max="12035" width="8.109375" style="479" customWidth="1"/>
    <col min="12036" max="12036" width="8.77734375" style="479" customWidth="1"/>
    <col min="12037" max="12037" width="6.88671875" style="479" customWidth="1"/>
    <col min="12038" max="12038" width="8.33203125" style="479" customWidth="1"/>
    <col min="12039" max="12039" width="7" style="479" bestFit="1" customWidth="1"/>
    <col min="12040" max="12040" width="10.5546875" style="479" customWidth="1"/>
    <col min="12041" max="12042" width="4.5546875" style="479" customWidth="1"/>
    <col min="12043" max="12043" width="7.21875" style="479" customWidth="1"/>
    <col min="12044" max="12044" width="8.6640625" style="479" customWidth="1"/>
    <col min="12045" max="12045" width="9.88671875" style="479" customWidth="1"/>
    <col min="12046" max="12046" width="11.21875" style="479" customWidth="1"/>
    <col min="12047" max="12047" width="7" style="479" bestFit="1" customWidth="1"/>
    <col min="12048" max="12048" width="9.33203125" style="479" customWidth="1"/>
    <col min="12049" max="12049" width="9.6640625" style="479" customWidth="1"/>
    <col min="12050" max="12050" width="9.77734375" style="479" customWidth="1"/>
    <col min="12051" max="12288" width="8.88671875" style="479"/>
    <col min="12289" max="12289" width="9.6640625" style="479" customWidth="1"/>
    <col min="12290" max="12290" width="6.33203125" style="479" customWidth="1"/>
    <col min="12291" max="12291" width="8.109375" style="479" customWidth="1"/>
    <col min="12292" max="12292" width="8.77734375" style="479" customWidth="1"/>
    <col min="12293" max="12293" width="6.88671875" style="479" customWidth="1"/>
    <col min="12294" max="12294" width="8.33203125" style="479" customWidth="1"/>
    <col min="12295" max="12295" width="7" style="479" bestFit="1" customWidth="1"/>
    <col min="12296" max="12296" width="10.5546875" style="479" customWidth="1"/>
    <col min="12297" max="12298" width="4.5546875" style="479" customWidth="1"/>
    <col min="12299" max="12299" width="7.21875" style="479" customWidth="1"/>
    <col min="12300" max="12300" width="8.6640625" style="479" customWidth="1"/>
    <col min="12301" max="12301" width="9.88671875" style="479" customWidth="1"/>
    <col min="12302" max="12302" width="11.21875" style="479" customWidth="1"/>
    <col min="12303" max="12303" width="7" style="479" bestFit="1" customWidth="1"/>
    <col min="12304" max="12304" width="9.33203125" style="479" customWidth="1"/>
    <col min="12305" max="12305" width="9.6640625" style="479" customWidth="1"/>
    <col min="12306" max="12306" width="9.77734375" style="479" customWidth="1"/>
    <col min="12307" max="12544" width="8.88671875" style="479"/>
    <col min="12545" max="12545" width="9.6640625" style="479" customWidth="1"/>
    <col min="12546" max="12546" width="6.33203125" style="479" customWidth="1"/>
    <col min="12547" max="12547" width="8.109375" style="479" customWidth="1"/>
    <col min="12548" max="12548" width="8.77734375" style="479" customWidth="1"/>
    <col min="12549" max="12549" width="6.88671875" style="479" customWidth="1"/>
    <col min="12550" max="12550" width="8.33203125" style="479" customWidth="1"/>
    <col min="12551" max="12551" width="7" style="479" bestFit="1" customWidth="1"/>
    <col min="12552" max="12552" width="10.5546875" style="479" customWidth="1"/>
    <col min="12553" max="12554" width="4.5546875" style="479" customWidth="1"/>
    <col min="12555" max="12555" width="7.21875" style="479" customWidth="1"/>
    <col min="12556" max="12556" width="8.6640625" style="479" customWidth="1"/>
    <col min="12557" max="12557" width="9.88671875" style="479" customWidth="1"/>
    <col min="12558" max="12558" width="11.21875" style="479" customWidth="1"/>
    <col min="12559" max="12559" width="7" style="479" bestFit="1" customWidth="1"/>
    <col min="12560" max="12560" width="9.33203125" style="479" customWidth="1"/>
    <col min="12561" max="12561" width="9.6640625" style="479" customWidth="1"/>
    <col min="12562" max="12562" width="9.77734375" style="479" customWidth="1"/>
    <col min="12563" max="12800" width="8.88671875" style="479"/>
    <col min="12801" max="12801" width="9.6640625" style="479" customWidth="1"/>
    <col min="12802" max="12802" width="6.33203125" style="479" customWidth="1"/>
    <col min="12803" max="12803" width="8.109375" style="479" customWidth="1"/>
    <col min="12804" max="12804" width="8.77734375" style="479" customWidth="1"/>
    <col min="12805" max="12805" width="6.88671875" style="479" customWidth="1"/>
    <col min="12806" max="12806" width="8.33203125" style="479" customWidth="1"/>
    <col min="12807" max="12807" width="7" style="479" bestFit="1" customWidth="1"/>
    <col min="12808" max="12808" width="10.5546875" style="479" customWidth="1"/>
    <col min="12809" max="12810" width="4.5546875" style="479" customWidth="1"/>
    <col min="12811" max="12811" width="7.21875" style="479" customWidth="1"/>
    <col min="12812" max="12812" width="8.6640625" style="479" customWidth="1"/>
    <col min="12813" max="12813" width="9.88671875" style="479" customWidth="1"/>
    <col min="12814" max="12814" width="11.21875" style="479" customWidth="1"/>
    <col min="12815" max="12815" width="7" style="479" bestFit="1" customWidth="1"/>
    <col min="12816" max="12816" width="9.33203125" style="479" customWidth="1"/>
    <col min="12817" max="12817" width="9.6640625" style="479" customWidth="1"/>
    <col min="12818" max="12818" width="9.77734375" style="479" customWidth="1"/>
    <col min="12819" max="13056" width="8.88671875" style="479"/>
    <col min="13057" max="13057" width="9.6640625" style="479" customWidth="1"/>
    <col min="13058" max="13058" width="6.33203125" style="479" customWidth="1"/>
    <col min="13059" max="13059" width="8.109375" style="479" customWidth="1"/>
    <col min="13060" max="13060" width="8.77734375" style="479" customWidth="1"/>
    <col min="13061" max="13061" width="6.88671875" style="479" customWidth="1"/>
    <col min="13062" max="13062" width="8.33203125" style="479" customWidth="1"/>
    <col min="13063" max="13063" width="7" style="479" bestFit="1" customWidth="1"/>
    <col min="13064" max="13064" width="10.5546875" style="479" customWidth="1"/>
    <col min="13065" max="13066" width="4.5546875" style="479" customWidth="1"/>
    <col min="13067" max="13067" width="7.21875" style="479" customWidth="1"/>
    <col min="13068" max="13068" width="8.6640625" style="479" customWidth="1"/>
    <col min="13069" max="13069" width="9.88671875" style="479" customWidth="1"/>
    <col min="13070" max="13070" width="11.21875" style="479" customWidth="1"/>
    <col min="13071" max="13071" width="7" style="479" bestFit="1" customWidth="1"/>
    <col min="13072" max="13072" width="9.33203125" style="479" customWidth="1"/>
    <col min="13073" max="13073" width="9.6640625" style="479" customWidth="1"/>
    <col min="13074" max="13074" width="9.77734375" style="479" customWidth="1"/>
    <col min="13075" max="13312" width="8.88671875" style="479"/>
    <col min="13313" max="13313" width="9.6640625" style="479" customWidth="1"/>
    <col min="13314" max="13314" width="6.33203125" style="479" customWidth="1"/>
    <col min="13315" max="13315" width="8.109375" style="479" customWidth="1"/>
    <col min="13316" max="13316" width="8.77734375" style="479" customWidth="1"/>
    <col min="13317" max="13317" width="6.88671875" style="479" customWidth="1"/>
    <col min="13318" max="13318" width="8.33203125" style="479" customWidth="1"/>
    <col min="13319" max="13319" width="7" style="479" bestFit="1" customWidth="1"/>
    <col min="13320" max="13320" width="10.5546875" style="479" customWidth="1"/>
    <col min="13321" max="13322" width="4.5546875" style="479" customWidth="1"/>
    <col min="13323" max="13323" width="7.21875" style="479" customWidth="1"/>
    <col min="13324" max="13324" width="8.6640625" style="479" customWidth="1"/>
    <col min="13325" max="13325" width="9.88671875" style="479" customWidth="1"/>
    <col min="13326" max="13326" width="11.21875" style="479" customWidth="1"/>
    <col min="13327" max="13327" width="7" style="479" bestFit="1" customWidth="1"/>
    <col min="13328" max="13328" width="9.33203125" style="479" customWidth="1"/>
    <col min="13329" max="13329" width="9.6640625" style="479" customWidth="1"/>
    <col min="13330" max="13330" width="9.77734375" style="479" customWidth="1"/>
    <col min="13331" max="13568" width="8.88671875" style="479"/>
    <col min="13569" max="13569" width="9.6640625" style="479" customWidth="1"/>
    <col min="13570" max="13570" width="6.33203125" style="479" customWidth="1"/>
    <col min="13571" max="13571" width="8.109375" style="479" customWidth="1"/>
    <col min="13572" max="13572" width="8.77734375" style="479" customWidth="1"/>
    <col min="13573" max="13573" width="6.88671875" style="479" customWidth="1"/>
    <col min="13574" max="13574" width="8.33203125" style="479" customWidth="1"/>
    <col min="13575" max="13575" width="7" style="479" bestFit="1" customWidth="1"/>
    <col min="13576" max="13576" width="10.5546875" style="479" customWidth="1"/>
    <col min="13577" max="13578" width="4.5546875" style="479" customWidth="1"/>
    <col min="13579" max="13579" width="7.21875" style="479" customWidth="1"/>
    <col min="13580" max="13580" width="8.6640625" style="479" customWidth="1"/>
    <col min="13581" max="13581" width="9.88671875" style="479" customWidth="1"/>
    <col min="13582" max="13582" width="11.21875" style="479" customWidth="1"/>
    <col min="13583" max="13583" width="7" style="479" bestFit="1" customWidth="1"/>
    <col min="13584" max="13584" width="9.33203125" style="479" customWidth="1"/>
    <col min="13585" max="13585" width="9.6640625" style="479" customWidth="1"/>
    <col min="13586" max="13586" width="9.77734375" style="479" customWidth="1"/>
    <col min="13587" max="13824" width="8.88671875" style="479"/>
    <col min="13825" max="13825" width="9.6640625" style="479" customWidth="1"/>
    <col min="13826" max="13826" width="6.33203125" style="479" customWidth="1"/>
    <col min="13827" max="13827" width="8.109375" style="479" customWidth="1"/>
    <col min="13828" max="13828" width="8.77734375" style="479" customWidth="1"/>
    <col min="13829" max="13829" width="6.88671875" style="479" customWidth="1"/>
    <col min="13830" max="13830" width="8.33203125" style="479" customWidth="1"/>
    <col min="13831" max="13831" width="7" style="479" bestFit="1" customWidth="1"/>
    <col min="13832" max="13832" width="10.5546875" style="479" customWidth="1"/>
    <col min="13833" max="13834" width="4.5546875" style="479" customWidth="1"/>
    <col min="13835" max="13835" width="7.21875" style="479" customWidth="1"/>
    <col min="13836" max="13836" width="8.6640625" style="479" customWidth="1"/>
    <col min="13837" max="13837" width="9.88671875" style="479" customWidth="1"/>
    <col min="13838" max="13838" width="11.21875" style="479" customWidth="1"/>
    <col min="13839" max="13839" width="7" style="479" bestFit="1" customWidth="1"/>
    <col min="13840" max="13840" width="9.33203125" style="479" customWidth="1"/>
    <col min="13841" max="13841" width="9.6640625" style="479" customWidth="1"/>
    <col min="13842" max="13842" width="9.77734375" style="479" customWidth="1"/>
    <col min="13843" max="14080" width="8.88671875" style="479"/>
    <col min="14081" max="14081" width="9.6640625" style="479" customWidth="1"/>
    <col min="14082" max="14082" width="6.33203125" style="479" customWidth="1"/>
    <col min="14083" max="14083" width="8.109375" style="479" customWidth="1"/>
    <col min="14084" max="14084" width="8.77734375" style="479" customWidth="1"/>
    <col min="14085" max="14085" width="6.88671875" style="479" customWidth="1"/>
    <col min="14086" max="14086" width="8.33203125" style="479" customWidth="1"/>
    <col min="14087" max="14087" width="7" style="479" bestFit="1" customWidth="1"/>
    <col min="14088" max="14088" width="10.5546875" style="479" customWidth="1"/>
    <col min="14089" max="14090" width="4.5546875" style="479" customWidth="1"/>
    <col min="14091" max="14091" width="7.21875" style="479" customWidth="1"/>
    <col min="14092" max="14092" width="8.6640625" style="479" customWidth="1"/>
    <col min="14093" max="14093" width="9.88671875" style="479" customWidth="1"/>
    <col min="14094" max="14094" width="11.21875" style="479" customWidth="1"/>
    <col min="14095" max="14095" width="7" style="479" bestFit="1" customWidth="1"/>
    <col min="14096" max="14096" width="9.33203125" style="479" customWidth="1"/>
    <col min="14097" max="14097" width="9.6640625" style="479" customWidth="1"/>
    <col min="14098" max="14098" width="9.77734375" style="479" customWidth="1"/>
    <col min="14099" max="14336" width="8.88671875" style="479"/>
    <col min="14337" max="14337" width="9.6640625" style="479" customWidth="1"/>
    <col min="14338" max="14338" width="6.33203125" style="479" customWidth="1"/>
    <col min="14339" max="14339" width="8.109375" style="479" customWidth="1"/>
    <col min="14340" max="14340" width="8.77734375" style="479" customWidth="1"/>
    <col min="14341" max="14341" width="6.88671875" style="479" customWidth="1"/>
    <col min="14342" max="14342" width="8.33203125" style="479" customWidth="1"/>
    <col min="14343" max="14343" width="7" style="479" bestFit="1" customWidth="1"/>
    <col min="14344" max="14344" width="10.5546875" style="479" customWidth="1"/>
    <col min="14345" max="14346" width="4.5546875" style="479" customWidth="1"/>
    <col min="14347" max="14347" width="7.21875" style="479" customWidth="1"/>
    <col min="14348" max="14348" width="8.6640625" style="479" customWidth="1"/>
    <col min="14349" max="14349" width="9.88671875" style="479" customWidth="1"/>
    <col min="14350" max="14350" width="11.21875" style="479" customWidth="1"/>
    <col min="14351" max="14351" width="7" style="479" bestFit="1" customWidth="1"/>
    <col min="14352" max="14352" width="9.33203125" style="479" customWidth="1"/>
    <col min="14353" max="14353" width="9.6640625" style="479" customWidth="1"/>
    <col min="14354" max="14354" width="9.77734375" style="479" customWidth="1"/>
    <col min="14355" max="14592" width="8.88671875" style="479"/>
    <col min="14593" max="14593" width="9.6640625" style="479" customWidth="1"/>
    <col min="14594" max="14594" width="6.33203125" style="479" customWidth="1"/>
    <col min="14595" max="14595" width="8.109375" style="479" customWidth="1"/>
    <col min="14596" max="14596" width="8.77734375" style="479" customWidth="1"/>
    <col min="14597" max="14597" width="6.88671875" style="479" customWidth="1"/>
    <col min="14598" max="14598" width="8.33203125" style="479" customWidth="1"/>
    <col min="14599" max="14599" width="7" style="479" bestFit="1" customWidth="1"/>
    <col min="14600" max="14600" width="10.5546875" style="479" customWidth="1"/>
    <col min="14601" max="14602" width="4.5546875" style="479" customWidth="1"/>
    <col min="14603" max="14603" width="7.21875" style="479" customWidth="1"/>
    <col min="14604" max="14604" width="8.6640625" style="479" customWidth="1"/>
    <col min="14605" max="14605" width="9.88671875" style="479" customWidth="1"/>
    <col min="14606" max="14606" width="11.21875" style="479" customWidth="1"/>
    <col min="14607" max="14607" width="7" style="479" bestFit="1" customWidth="1"/>
    <col min="14608" max="14608" width="9.33203125" style="479" customWidth="1"/>
    <col min="14609" max="14609" width="9.6640625" style="479" customWidth="1"/>
    <col min="14610" max="14610" width="9.77734375" style="479" customWidth="1"/>
    <col min="14611" max="14848" width="8.88671875" style="479"/>
    <col min="14849" max="14849" width="9.6640625" style="479" customWidth="1"/>
    <col min="14850" max="14850" width="6.33203125" style="479" customWidth="1"/>
    <col min="14851" max="14851" width="8.109375" style="479" customWidth="1"/>
    <col min="14852" max="14852" width="8.77734375" style="479" customWidth="1"/>
    <col min="14853" max="14853" width="6.88671875" style="479" customWidth="1"/>
    <col min="14854" max="14854" width="8.33203125" style="479" customWidth="1"/>
    <col min="14855" max="14855" width="7" style="479" bestFit="1" customWidth="1"/>
    <col min="14856" max="14856" width="10.5546875" style="479" customWidth="1"/>
    <col min="14857" max="14858" width="4.5546875" style="479" customWidth="1"/>
    <col min="14859" max="14859" width="7.21875" style="479" customWidth="1"/>
    <col min="14860" max="14860" width="8.6640625" style="479" customWidth="1"/>
    <col min="14861" max="14861" width="9.88671875" style="479" customWidth="1"/>
    <col min="14862" max="14862" width="11.21875" style="479" customWidth="1"/>
    <col min="14863" max="14863" width="7" style="479" bestFit="1" customWidth="1"/>
    <col min="14864" max="14864" width="9.33203125" style="479" customWidth="1"/>
    <col min="14865" max="14865" width="9.6640625" style="479" customWidth="1"/>
    <col min="14866" max="14866" width="9.77734375" style="479" customWidth="1"/>
    <col min="14867" max="15104" width="8.88671875" style="479"/>
    <col min="15105" max="15105" width="9.6640625" style="479" customWidth="1"/>
    <col min="15106" max="15106" width="6.33203125" style="479" customWidth="1"/>
    <col min="15107" max="15107" width="8.109375" style="479" customWidth="1"/>
    <col min="15108" max="15108" width="8.77734375" style="479" customWidth="1"/>
    <col min="15109" max="15109" width="6.88671875" style="479" customWidth="1"/>
    <col min="15110" max="15110" width="8.33203125" style="479" customWidth="1"/>
    <col min="15111" max="15111" width="7" style="479" bestFit="1" customWidth="1"/>
    <col min="15112" max="15112" width="10.5546875" style="479" customWidth="1"/>
    <col min="15113" max="15114" width="4.5546875" style="479" customWidth="1"/>
    <col min="15115" max="15115" width="7.21875" style="479" customWidth="1"/>
    <col min="15116" max="15116" width="8.6640625" style="479" customWidth="1"/>
    <col min="15117" max="15117" width="9.88671875" style="479" customWidth="1"/>
    <col min="15118" max="15118" width="11.21875" style="479" customWidth="1"/>
    <col min="15119" max="15119" width="7" style="479" bestFit="1" customWidth="1"/>
    <col min="15120" max="15120" width="9.33203125" style="479" customWidth="1"/>
    <col min="15121" max="15121" width="9.6640625" style="479" customWidth="1"/>
    <col min="15122" max="15122" width="9.77734375" style="479" customWidth="1"/>
    <col min="15123" max="15360" width="8.88671875" style="479"/>
    <col min="15361" max="15361" width="9.6640625" style="479" customWidth="1"/>
    <col min="15362" max="15362" width="6.33203125" style="479" customWidth="1"/>
    <col min="15363" max="15363" width="8.109375" style="479" customWidth="1"/>
    <col min="15364" max="15364" width="8.77734375" style="479" customWidth="1"/>
    <col min="15365" max="15365" width="6.88671875" style="479" customWidth="1"/>
    <col min="15366" max="15366" width="8.33203125" style="479" customWidth="1"/>
    <col min="15367" max="15367" width="7" style="479" bestFit="1" customWidth="1"/>
    <col min="15368" max="15368" width="10.5546875" style="479" customWidth="1"/>
    <col min="15369" max="15370" width="4.5546875" style="479" customWidth="1"/>
    <col min="15371" max="15371" width="7.21875" style="479" customWidth="1"/>
    <col min="15372" max="15372" width="8.6640625" style="479" customWidth="1"/>
    <col min="15373" max="15373" width="9.88671875" style="479" customWidth="1"/>
    <col min="15374" max="15374" width="11.21875" style="479" customWidth="1"/>
    <col min="15375" max="15375" width="7" style="479" bestFit="1" customWidth="1"/>
    <col min="15376" max="15376" width="9.33203125" style="479" customWidth="1"/>
    <col min="15377" max="15377" width="9.6640625" style="479" customWidth="1"/>
    <col min="15378" max="15378" width="9.77734375" style="479" customWidth="1"/>
    <col min="15379" max="15616" width="8.88671875" style="479"/>
    <col min="15617" max="15617" width="9.6640625" style="479" customWidth="1"/>
    <col min="15618" max="15618" width="6.33203125" style="479" customWidth="1"/>
    <col min="15619" max="15619" width="8.109375" style="479" customWidth="1"/>
    <col min="15620" max="15620" width="8.77734375" style="479" customWidth="1"/>
    <col min="15621" max="15621" width="6.88671875" style="479" customWidth="1"/>
    <col min="15622" max="15622" width="8.33203125" style="479" customWidth="1"/>
    <col min="15623" max="15623" width="7" style="479" bestFit="1" customWidth="1"/>
    <col min="15624" max="15624" width="10.5546875" style="479" customWidth="1"/>
    <col min="15625" max="15626" width="4.5546875" style="479" customWidth="1"/>
    <col min="15627" max="15627" width="7.21875" style="479" customWidth="1"/>
    <col min="15628" max="15628" width="8.6640625" style="479" customWidth="1"/>
    <col min="15629" max="15629" width="9.88671875" style="479" customWidth="1"/>
    <col min="15630" max="15630" width="11.21875" style="479" customWidth="1"/>
    <col min="15631" max="15631" width="7" style="479" bestFit="1" customWidth="1"/>
    <col min="15632" max="15632" width="9.33203125" style="479" customWidth="1"/>
    <col min="15633" max="15633" width="9.6640625" style="479" customWidth="1"/>
    <col min="15634" max="15634" width="9.77734375" style="479" customWidth="1"/>
    <col min="15635" max="15872" width="8.88671875" style="479"/>
    <col min="15873" max="15873" width="9.6640625" style="479" customWidth="1"/>
    <col min="15874" max="15874" width="6.33203125" style="479" customWidth="1"/>
    <col min="15875" max="15875" width="8.109375" style="479" customWidth="1"/>
    <col min="15876" max="15876" width="8.77734375" style="479" customWidth="1"/>
    <col min="15877" max="15877" width="6.88671875" style="479" customWidth="1"/>
    <col min="15878" max="15878" width="8.33203125" style="479" customWidth="1"/>
    <col min="15879" max="15879" width="7" style="479" bestFit="1" customWidth="1"/>
    <col min="15880" max="15880" width="10.5546875" style="479" customWidth="1"/>
    <col min="15881" max="15882" width="4.5546875" style="479" customWidth="1"/>
    <col min="15883" max="15883" width="7.21875" style="479" customWidth="1"/>
    <col min="15884" max="15884" width="8.6640625" style="479" customWidth="1"/>
    <col min="15885" max="15885" width="9.88671875" style="479" customWidth="1"/>
    <col min="15886" max="15886" width="11.21875" style="479" customWidth="1"/>
    <col min="15887" max="15887" width="7" style="479" bestFit="1" customWidth="1"/>
    <col min="15888" max="15888" width="9.33203125" style="479" customWidth="1"/>
    <col min="15889" max="15889" width="9.6640625" style="479" customWidth="1"/>
    <col min="15890" max="15890" width="9.77734375" style="479" customWidth="1"/>
    <col min="15891" max="16128" width="8.88671875" style="479"/>
    <col min="16129" max="16129" width="9.6640625" style="479" customWidth="1"/>
    <col min="16130" max="16130" width="6.33203125" style="479" customWidth="1"/>
    <col min="16131" max="16131" width="8.109375" style="479" customWidth="1"/>
    <col min="16132" max="16132" width="8.77734375" style="479" customWidth="1"/>
    <col min="16133" max="16133" width="6.88671875" style="479" customWidth="1"/>
    <col min="16134" max="16134" width="8.33203125" style="479" customWidth="1"/>
    <col min="16135" max="16135" width="7" style="479" bestFit="1" customWidth="1"/>
    <col min="16136" max="16136" width="10.5546875" style="479" customWidth="1"/>
    <col min="16137" max="16138" width="4.5546875" style="479" customWidth="1"/>
    <col min="16139" max="16139" width="7.21875" style="479" customWidth="1"/>
    <col min="16140" max="16140" width="8.6640625" style="479" customWidth="1"/>
    <col min="16141" max="16141" width="9.88671875" style="479" customWidth="1"/>
    <col min="16142" max="16142" width="11.21875" style="479" customWidth="1"/>
    <col min="16143" max="16143" width="7" style="479" bestFit="1" customWidth="1"/>
    <col min="16144" max="16144" width="9.33203125" style="479" customWidth="1"/>
    <col min="16145" max="16145" width="9.6640625" style="479" customWidth="1"/>
    <col min="16146" max="16146" width="9.77734375" style="479" customWidth="1"/>
    <col min="16147" max="16384" width="8.88671875" style="479"/>
  </cols>
  <sheetData>
    <row r="1" spans="1:19" ht="27.75" customHeight="1">
      <c r="A1" s="1103" t="s">
        <v>558</v>
      </c>
      <c r="B1" s="1103"/>
      <c r="C1" s="1103"/>
      <c r="D1" s="1103"/>
      <c r="E1" s="1103"/>
      <c r="F1" s="1103"/>
      <c r="G1" s="1103"/>
      <c r="H1" s="1103"/>
      <c r="I1" s="680"/>
      <c r="J1" s="680"/>
      <c r="K1" s="680"/>
      <c r="L1" s="680"/>
    </row>
    <row r="2" spans="1:19" s="714" customFormat="1" ht="20.25" customHeight="1">
      <c r="A2" s="1104" t="s">
        <v>556</v>
      </c>
      <c r="B2" s="1104"/>
      <c r="C2" s="713"/>
      <c r="D2" s="713"/>
      <c r="E2" s="713"/>
      <c r="F2" s="713"/>
      <c r="G2" s="713"/>
      <c r="H2" s="713"/>
      <c r="I2" s="680"/>
      <c r="J2" s="680"/>
      <c r="K2" s="680"/>
      <c r="L2" s="680"/>
      <c r="N2" s="715"/>
      <c r="O2" s="715"/>
      <c r="P2" s="715" t="s">
        <v>557</v>
      </c>
      <c r="Q2" s="716"/>
      <c r="R2" s="716"/>
    </row>
    <row r="3" spans="1:19" ht="39" customHeight="1">
      <c r="A3" s="707"/>
      <c r="B3" s="709" t="s">
        <v>378</v>
      </c>
      <c r="C3" s="710" t="s">
        <v>379</v>
      </c>
      <c r="D3" s="685" t="s">
        <v>380</v>
      </c>
      <c r="E3" s="1105" t="s">
        <v>381</v>
      </c>
      <c r="F3" s="1106"/>
      <c r="G3" s="1106"/>
      <c r="H3" s="1106"/>
      <c r="I3" s="1106"/>
      <c r="J3" s="1106"/>
      <c r="K3" s="1106"/>
      <c r="L3" s="1107"/>
      <c r="M3" s="1108" t="s">
        <v>382</v>
      </c>
      <c r="N3" s="1108"/>
      <c r="O3" s="1108"/>
      <c r="P3" s="1109" t="s">
        <v>383</v>
      </c>
      <c r="Q3" s="1108"/>
      <c r="R3" s="1108"/>
    </row>
    <row r="4" spans="1:19" ht="22.5" customHeight="1">
      <c r="A4" s="708"/>
      <c r="B4" s="706"/>
      <c r="C4" s="681"/>
      <c r="D4" s="682" t="s">
        <v>384</v>
      </c>
      <c r="E4" s="1096" t="s">
        <v>385</v>
      </c>
      <c r="F4" s="1097"/>
      <c r="G4" s="1097"/>
      <c r="H4" s="1097"/>
      <c r="I4" s="1097"/>
      <c r="J4" s="1097"/>
      <c r="K4" s="1097"/>
      <c r="L4" s="1098"/>
      <c r="M4" s="1099" t="s">
        <v>386</v>
      </c>
      <c r="N4" s="1100"/>
      <c r="O4" s="1101"/>
      <c r="P4" s="1102" t="s">
        <v>387</v>
      </c>
      <c r="Q4" s="1100"/>
      <c r="R4" s="1101"/>
    </row>
    <row r="5" spans="1:19" ht="27" customHeight="1">
      <c r="A5" s="688" t="s">
        <v>401</v>
      </c>
      <c r="B5" s="683" t="s">
        <v>388</v>
      </c>
      <c r="C5" s="682"/>
      <c r="D5" s="684" t="s">
        <v>389</v>
      </c>
      <c r="E5" s="685" t="s">
        <v>390</v>
      </c>
      <c r="F5" s="685" t="s">
        <v>391</v>
      </c>
      <c r="G5" s="686" t="s">
        <v>392</v>
      </c>
      <c r="H5" s="685" t="s">
        <v>393</v>
      </c>
      <c r="I5" s="685" t="s">
        <v>394</v>
      </c>
      <c r="J5" s="685" t="s">
        <v>395</v>
      </c>
      <c r="K5" s="685" t="s">
        <v>396</v>
      </c>
      <c r="L5" s="685" t="s">
        <v>551</v>
      </c>
      <c r="M5" s="684" t="s">
        <v>358</v>
      </c>
      <c r="N5" s="685" t="s">
        <v>397</v>
      </c>
      <c r="O5" s="685" t="s">
        <v>398</v>
      </c>
      <c r="P5" s="683" t="s">
        <v>358</v>
      </c>
      <c r="Q5" s="685" t="s">
        <v>399</v>
      </c>
      <c r="R5" s="685" t="s">
        <v>400</v>
      </c>
    </row>
    <row r="6" spans="1:19" s="480" customFormat="1" ht="30.75" customHeight="1">
      <c r="A6" s="712" t="s">
        <v>414</v>
      </c>
      <c r="B6" s="687" t="s">
        <v>402</v>
      </c>
      <c r="C6" s="688" t="s">
        <v>403</v>
      </c>
      <c r="D6" s="687" t="s">
        <v>404</v>
      </c>
      <c r="E6" s="688" t="s">
        <v>405</v>
      </c>
      <c r="F6" s="688" t="s">
        <v>406</v>
      </c>
      <c r="G6" s="689" t="s">
        <v>407</v>
      </c>
      <c r="H6" s="688" t="s">
        <v>408</v>
      </c>
      <c r="I6" s="688" t="s">
        <v>409</v>
      </c>
      <c r="J6" s="688" t="s">
        <v>410</v>
      </c>
      <c r="K6" s="688" t="s">
        <v>411</v>
      </c>
      <c r="L6" s="711" t="s">
        <v>415</v>
      </c>
      <c r="M6" s="688" t="s">
        <v>412</v>
      </c>
      <c r="N6" s="688" t="s">
        <v>552</v>
      </c>
      <c r="O6" s="690" t="s">
        <v>553</v>
      </c>
      <c r="P6" s="687" t="s">
        <v>413</v>
      </c>
      <c r="Q6" s="688" t="s">
        <v>554</v>
      </c>
      <c r="R6" s="688" t="s">
        <v>555</v>
      </c>
    </row>
    <row r="7" spans="1:19" ht="23.25" customHeight="1">
      <c r="A7" s="691" t="s">
        <v>416</v>
      </c>
      <c r="B7" s="692">
        <v>5</v>
      </c>
      <c r="C7" s="692">
        <v>13967</v>
      </c>
      <c r="D7" s="692">
        <v>444</v>
      </c>
      <c r="E7" s="692">
        <v>59792</v>
      </c>
      <c r="F7" s="692">
        <v>23803</v>
      </c>
      <c r="G7" s="691" t="s">
        <v>417</v>
      </c>
      <c r="H7" s="692">
        <v>5653</v>
      </c>
      <c r="I7" s="693">
        <v>164</v>
      </c>
      <c r="J7" s="693">
        <v>6</v>
      </c>
      <c r="K7" s="692">
        <v>33013</v>
      </c>
      <c r="L7" s="692">
        <v>31070</v>
      </c>
      <c r="M7" s="692">
        <v>1149055</v>
      </c>
      <c r="N7" s="692">
        <v>1125359</v>
      </c>
      <c r="O7" s="692">
        <v>23696</v>
      </c>
      <c r="P7" s="692">
        <v>1556386</v>
      </c>
      <c r="Q7" s="692">
        <v>1274346</v>
      </c>
      <c r="R7" s="692">
        <v>281040</v>
      </c>
    </row>
    <row r="8" spans="1:19" s="481" customFormat="1" ht="25.5" customHeight="1">
      <c r="A8" s="694" t="s">
        <v>418</v>
      </c>
      <c r="B8" s="692">
        <v>5</v>
      </c>
      <c r="C8" s="692">
        <v>12744</v>
      </c>
      <c r="D8" s="692">
        <v>454</v>
      </c>
      <c r="E8" s="692">
        <v>51460</v>
      </c>
      <c r="F8" s="692">
        <v>25213</v>
      </c>
      <c r="G8" s="692">
        <v>42974</v>
      </c>
      <c r="H8" s="692">
        <v>6079</v>
      </c>
      <c r="I8" s="692">
        <v>198</v>
      </c>
      <c r="J8" s="692">
        <v>5</v>
      </c>
      <c r="K8" s="692">
        <v>34101</v>
      </c>
      <c r="L8" s="692">
        <v>180</v>
      </c>
      <c r="M8" s="695">
        <v>1660423</v>
      </c>
      <c r="N8" s="692">
        <v>1573462</v>
      </c>
      <c r="O8" s="692">
        <v>86961</v>
      </c>
      <c r="P8" s="695">
        <v>2179337</v>
      </c>
      <c r="Q8" s="692">
        <v>1579320</v>
      </c>
      <c r="R8" s="692">
        <v>600017</v>
      </c>
    </row>
    <row r="9" spans="1:19" s="481" customFormat="1" ht="25.5" customHeight="1">
      <c r="A9" s="694" t="s">
        <v>419</v>
      </c>
      <c r="B9" s="692">
        <v>4</v>
      </c>
      <c r="C9" s="692">
        <v>11094</v>
      </c>
      <c r="D9" s="692">
        <v>340</v>
      </c>
      <c r="E9" s="692">
        <v>18974</v>
      </c>
      <c r="F9" s="692">
        <v>20186</v>
      </c>
      <c r="G9" s="692">
        <v>43930</v>
      </c>
      <c r="H9" s="692">
        <v>6314</v>
      </c>
      <c r="I9" s="692">
        <v>193</v>
      </c>
      <c r="J9" s="692" t="s">
        <v>420</v>
      </c>
      <c r="K9" s="692">
        <v>310109</v>
      </c>
      <c r="L9" s="692">
        <v>493</v>
      </c>
      <c r="M9" s="692">
        <v>1175619</v>
      </c>
      <c r="N9" s="692">
        <v>1152874</v>
      </c>
      <c r="O9" s="692">
        <v>22745</v>
      </c>
      <c r="P9" s="692">
        <v>1445774</v>
      </c>
      <c r="Q9" s="692">
        <v>733642</v>
      </c>
      <c r="R9" s="692">
        <v>711682</v>
      </c>
      <c r="S9" s="479"/>
    </row>
    <row r="10" spans="1:19" s="481" customFormat="1" ht="25.5" customHeight="1">
      <c r="A10" s="694" t="s">
        <v>421</v>
      </c>
      <c r="B10" s="692">
        <v>4</v>
      </c>
      <c r="C10" s="692">
        <v>11484</v>
      </c>
      <c r="D10" s="692">
        <v>398</v>
      </c>
      <c r="E10" s="692">
        <v>55058</v>
      </c>
      <c r="F10" s="692">
        <v>22437</v>
      </c>
      <c r="G10" s="692">
        <v>46569</v>
      </c>
      <c r="H10" s="692">
        <v>6124</v>
      </c>
      <c r="I10" s="692">
        <v>74</v>
      </c>
      <c r="J10" s="692">
        <v>7</v>
      </c>
      <c r="K10" s="692">
        <v>25854</v>
      </c>
      <c r="L10" s="692">
        <v>1627</v>
      </c>
      <c r="M10" s="692">
        <v>1228402</v>
      </c>
      <c r="N10" s="692">
        <v>1202062</v>
      </c>
      <c r="O10" s="692">
        <v>26340</v>
      </c>
      <c r="P10" s="692">
        <v>1739219</v>
      </c>
      <c r="Q10" s="692">
        <v>1095253</v>
      </c>
      <c r="R10" s="692">
        <v>643967</v>
      </c>
      <c r="S10" s="482"/>
    </row>
    <row r="11" spans="1:19" s="673" customFormat="1" ht="25.5" customHeight="1">
      <c r="A11" s="694" t="s">
        <v>422</v>
      </c>
      <c r="B11" s="692">
        <v>4</v>
      </c>
      <c r="C11" s="692">
        <v>11612</v>
      </c>
      <c r="D11" s="692">
        <v>400</v>
      </c>
      <c r="E11" s="692">
        <v>33495</v>
      </c>
      <c r="F11" s="692">
        <v>20446</v>
      </c>
      <c r="G11" s="692">
        <v>58476</v>
      </c>
      <c r="H11" s="692">
        <v>7011</v>
      </c>
      <c r="I11" s="692">
        <v>82</v>
      </c>
      <c r="J11" s="692">
        <v>1</v>
      </c>
      <c r="K11" s="692">
        <v>9974</v>
      </c>
      <c r="L11" s="692">
        <v>425</v>
      </c>
      <c r="M11" s="692">
        <v>1376959</v>
      </c>
      <c r="N11" s="692">
        <v>1349853</v>
      </c>
      <c r="O11" s="692">
        <v>27106</v>
      </c>
      <c r="P11" s="692">
        <v>1911813</v>
      </c>
      <c r="Q11" s="692">
        <v>1104504</v>
      </c>
      <c r="R11" s="692">
        <v>807308</v>
      </c>
      <c r="S11" s="479"/>
    </row>
    <row r="12" spans="1:19" s="481" customFormat="1" ht="25.5" customHeight="1">
      <c r="A12" s="696" t="s">
        <v>539</v>
      </c>
      <c r="B12" s="697">
        <f>SUM(B13:B16)</f>
        <v>4</v>
      </c>
      <c r="C12" s="697">
        <f t="shared" ref="C12:R12" si="0">SUM(C13:C16)</f>
        <v>11676</v>
      </c>
      <c r="D12" s="697">
        <f t="shared" si="0"/>
        <v>398</v>
      </c>
      <c r="E12" s="697">
        <f t="shared" si="0"/>
        <v>55420</v>
      </c>
      <c r="F12" s="697">
        <f t="shared" si="0"/>
        <v>23450</v>
      </c>
      <c r="G12" s="697">
        <f t="shared" si="0"/>
        <v>60928</v>
      </c>
      <c r="H12" s="697">
        <f t="shared" si="0"/>
        <v>6481</v>
      </c>
      <c r="I12" s="697">
        <f t="shared" si="0"/>
        <v>70</v>
      </c>
      <c r="J12" s="697">
        <f t="shared" si="0"/>
        <v>19</v>
      </c>
      <c r="K12" s="697">
        <f t="shared" si="0"/>
        <v>21043</v>
      </c>
      <c r="L12" s="697">
        <f t="shared" si="0"/>
        <v>1940</v>
      </c>
      <c r="M12" s="697">
        <f t="shared" si="0"/>
        <v>1552652</v>
      </c>
      <c r="N12" s="697">
        <f t="shared" si="0"/>
        <v>1526143</v>
      </c>
      <c r="O12" s="697">
        <f t="shared" si="0"/>
        <v>26509</v>
      </c>
      <c r="P12" s="697">
        <f t="shared" si="0"/>
        <v>1952057</v>
      </c>
      <c r="Q12" s="697">
        <f t="shared" si="0"/>
        <v>1213954</v>
      </c>
      <c r="R12" s="697">
        <f t="shared" si="0"/>
        <v>738103</v>
      </c>
      <c r="S12" s="483"/>
    </row>
    <row r="13" spans="1:19" s="484" customFormat="1" ht="25.5" customHeight="1">
      <c r="A13" s="936" t="s">
        <v>423</v>
      </c>
      <c r="B13" s="692">
        <v>1</v>
      </c>
      <c r="C13" s="698">
        <v>3874</v>
      </c>
      <c r="D13" s="698">
        <v>168</v>
      </c>
      <c r="E13" s="698">
        <v>8476</v>
      </c>
      <c r="F13" s="698">
        <v>5151</v>
      </c>
      <c r="G13" s="698">
        <v>21794</v>
      </c>
      <c r="H13" s="698">
        <v>3832</v>
      </c>
      <c r="I13" s="698">
        <v>0</v>
      </c>
      <c r="J13" s="698">
        <v>0</v>
      </c>
      <c r="K13" s="698">
        <v>8265</v>
      </c>
      <c r="L13" s="698">
        <v>332</v>
      </c>
      <c r="M13" s="698">
        <v>677780</v>
      </c>
      <c r="N13" s="698">
        <v>667872</v>
      </c>
      <c r="O13" s="698">
        <v>9908</v>
      </c>
      <c r="P13" s="698">
        <v>758934</v>
      </c>
      <c r="Q13" s="698">
        <v>413639</v>
      </c>
      <c r="R13" s="698">
        <v>345295</v>
      </c>
      <c r="S13" s="481"/>
    </row>
    <row r="14" spans="1:19" s="481" customFormat="1" ht="25.5" customHeight="1">
      <c r="A14" s="936" t="s">
        <v>424</v>
      </c>
      <c r="B14" s="692">
        <v>1</v>
      </c>
      <c r="C14" s="700">
        <v>384</v>
      </c>
      <c r="D14" s="700">
        <v>51</v>
      </c>
      <c r="E14" s="701">
        <v>37546</v>
      </c>
      <c r="F14" s="700">
        <v>1775</v>
      </c>
      <c r="G14" s="700">
        <v>458</v>
      </c>
      <c r="H14" s="699">
        <v>0</v>
      </c>
      <c r="I14" s="700">
        <v>0</v>
      </c>
      <c r="J14" s="700">
        <v>18</v>
      </c>
      <c r="K14" s="700">
        <v>0</v>
      </c>
      <c r="L14" s="700">
        <v>1240</v>
      </c>
      <c r="M14" s="698">
        <v>185782</v>
      </c>
      <c r="N14" s="701">
        <v>185590</v>
      </c>
      <c r="O14" s="700">
        <v>192</v>
      </c>
      <c r="P14" s="698">
        <v>224977</v>
      </c>
      <c r="Q14" s="700">
        <v>105551</v>
      </c>
      <c r="R14" s="700">
        <v>119426</v>
      </c>
      <c r="S14" s="479"/>
    </row>
    <row r="15" spans="1:19" s="485" customFormat="1" ht="26.25" customHeight="1">
      <c r="A15" s="937" t="s">
        <v>425</v>
      </c>
      <c r="B15" s="692">
        <v>1</v>
      </c>
      <c r="C15" s="699">
        <v>6027</v>
      </c>
      <c r="D15" s="699">
        <v>154</v>
      </c>
      <c r="E15" s="699">
        <v>5627</v>
      </c>
      <c r="F15" s="699">
        <v>11099</v>
      </c>
      <c r="G15" s="699">
        <v>34683</v>
      </c>
      <c r="H15" s="699">
        <v>2649</v>
      </c>
      <c r="I15" s="699">
        <v>35</v>
      </c>
      <c r="J15" s="699">
        <v>0</v>
      </c>
      <c r="K15" s="699">
        <v>9457</v>
      </c>
      <c r="L15" s="699">
        <v>310</v>
      </c>
      <c r="M15" s="698">
        <v>621968</v>
      </c>
      <c r="N15" s="699">
        <v>608726</v>
      </c>
      <c r="O15" s="699">
        <v>13242</v>
      </c>
      <c r="P15" s="698">
        <v>858106</v>
      </c>
      <c r="Q15" s="699">
        <v>604474</v>
      </c>
      <c r="R15" s="699">
        <v>253632</v>
      </c>
      <c r="S15" s="479"/>
    </row>
    <row r="16" spans="1:19" ht="23.25" customHeight="1">
      <c r="A16" s="938" t="s">
        <v>609</v>
      </c>
      <c r="B16" s="939">
        <v>1</v>
      </c>
      <c r="C16" s="939">
        <v>1391</v>
      </c>
      <c r="D16" s="939">
        <v>25</v>
      </c>
      <c r="E16" s="939">
        <v>3771</v>
      </c>
      <c r="F16" s="939">
        <v>5425</v>
      </c>
      <c r="G16" s="939">
        <v>3993</v>
      </c>
      <c r="H16" s="939">
        <v>0</v>
      </c>
      <c r="I16" s="939">
        <v>35</v>
      </c>
      <c r="J16" s="939">
        <v>1</v>
      </c>
      <c r="K16" s="939">
        <v>3321</v>
      </c>
      <c r="L16" s="939">
        <v>58</v>
      </c>
      <c r="M16" s="939">
        <v>67122</v>
      </c>
      <c r="N16" s="939">
        <v>63955</v>
      </c>
      <c r="O16" s="939">
        <v>3167</v>
      </c>
      <c r="P16" s="939">
        <v>110040</v>
      </c>
      <c r="Q16" s="940">
        <v>90290</v>
      </c>
      <c r="R16" s="940">
        <v>19750</v>
      </c>
    </row>
    <row r="17" spans="1:18" ht="18" customHeight="1">
      <c r="A17" s="703" t="s">
        <v>610</v>
      </c>
      <c r="B17" s="703"/>
      <c r="C17" s="703"/>
      <c r="D17" s="703"/>
      <c r="E17" s="702"/>
      <c r="F17" s="702"/>
      <c r="G17" s="702"/>
      <c r="H17" s="702"/>
      <c r="I17" s="702"/>
      <c r="J17" s="702"/>
      <c r="K17" s="702"/>
      <c r="L17" s="702"/>
      <c r="M17" s="702"/>
      <c r="N17" s="702" t="s">
        <v>426</v>
      </c>
      <c r="O17" s="702"/>
      <c r="P17" s="702"/>
      <c r="Q17" s="702"/>
      <c r="R17" s="702"/>
    </row>
    <row r="18" spans="1:18">
      <c r="A18" s="704"/>
      <c r="B18" s="704"/>
      <c r="C18" s="704"/>
      <c r="D18" s="704"/>
      <c r="E18" s="704"/>
      <c r="F18" s="702"/>
      <c r="G18" s="705"/>
      <c r="H18" s="702"/>
      <c r="I18" s="702"/>
      <c r="J18" s="702"/>
      <c r="K18" s="702"/>
      <c r="L18" s="702"/>
      <c r="M18" s="702"/>
      <c r="N18" s="705"/>
      <c r="O18" s="702"/>
      <c r="P18" s="705"/>
      <c r="Q18" s="702"/>
      <c r="R18" s="702"/>
    </row>
  </sheetData>
  <mergeCells count="8">
    <mergeCell ref="E4:L4"/>
    <mergeCell ref="M4:O4"/>
    <mergeCell ref="P4:R4"/>
    <mergeCell ref="A1:H1"/>
    <mergeCell ref="A2:B2"/>
    <mergeCell ref="E3:L3"/>
    <mergeCell ref="M3:O3"/>
    <mergeCell ref="P3:R3"/>
  </mergeCells>
  <phoneticPr fontId="2" type="noConversion"/>
  <printOptions horizontalCentered="1"/>
  <pageMargins left="0.23622047244094491" right="0.17" top="0.62" bottom="0.39370078740157483" header="0" footer="0"/>
  <pageSetup paperSize="9" scale="85" orientation="landscape" horizontalDpi="1200" verticalDpi="1200" r:id="rId1"/>
  <headerFooter alignWithMargins="0"/>
  <ignoredErrors>
    <ignoredError sqref="B12:R12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8"/>
  <sheetViews>
    <sheetView view="pageBreakPreview" zoomScaleNormal="100" zoomScaleSheetLayoutView="100" workbookViewId="0">
      <selection activeCell="B7" sqref="B7"/>
    </sheetView>
  </sheetViews>
  <sheetFormatPr defaultColWidth="8.88671875" defaultRowHeight="13.5"/>
  <cols>
    <col min="1" max="20" width="7.77734375" style="5" customWidth="1"/>
    <col min="21" max="16384" width="8.88671875" style="5"/>
  </cols>
  <sheetData>
    <row r="1" spans="1:21" s="29" customFormat="1" ht="30" customHeight="1">
      <c r="A1" s="1112" t="s">
        <v>559</v>
      </c>
      <c r="B1" s="1112"/>
      <c r="C1" s="1112"/>
      <c r="D1" s="1112"/>
      <c r="E1" s="1112"/>
      <c r="F1" s="1112"/>
      <c r="G1" s="1112"/>
      <c r="H1" s="1112"/>
      <c r="I1" s="1112"/>
      <c r="J1" s="1112"/>
      <c r="K1" s="1112"/>
      <c r="L1" s="1112"/>
      <c r="M1" s="1112"/>
      <c r="N1" s="1112"/>
      <c r="O1" s="1112"/>
      <c r="P1" s="1112"/>
      <c r="Q1" s="1112"/>
      <c r="R1" s="1112"/>
      <c r="S1" s="1112"/>
      <c r="T1" s="1112"/>
      <c r="U1" s="28"/>
    </row>
    <row r="2" spans="1:21" s="30" customFormat="1" ht="15" customHeight="1">
      <c r="A2" s="139" t="s">
        <v>10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M2" s="139"/>
      <c r="N2" s="139"/>
      <c r="O2" s="139"/>
      <c r="P2" s="139"/>
      <c r="Q2" s="139"/>
      <c r="R2" s="139"/>
      <c r="S2" s="139"/>
      <c r="T2" s="115" t="s">
        <v>52</v>
      </c>
    </row>
    <row r="3" spans="1:21" s="11" customFormat="1" ht="29.25" customHeight="1">
      <c r="A3" s="1113"/>
      <c r="B3" s="1113" t="s">
        <v>11</v>
      </c>
      <c r="C3" s="1113" t="s">
        <v>266</v>
      </c>
      <c r="D3" s="1116" t="s">
        <v>53</v>
      </c>
      <c r="E3" s="1117"/>
      <c r="F3" s="1117"/>
      <c r="G3" s="1117"/>
      <c r="H3" s="1118" t="s">
        <v>106</v>
      </c>
      <c r="I3" s="1120" t="s">
        <v>9</v>
      </c>
      <c r="J3" s="1118"/>
      <c r="K3" s="1118"/>
      <c r="L3" s="1121" t="s">
        <v>107</v>
      </c>
      <c r="M3" s="1122"/>
      <c r="N3" s="1123"/>
      <c r="O3" s="1124" t="s">
        <v>14</v>
      </c>
      <c r="P3" s="1113"/>
      <c r="Q3" s="1113"/>
      <c r="R3" s="1113"/>
      <c r="S3" s="1113" t="s">
        <v>211</v>
      </c>
      <c r="T3" s="1113" t="s">
        <v>56</v>
      </c>
    </row>
    <row r="4" spans="1:21" s="11" customFormat="1" ht="48" customHeight="1">
      <c r="A4" s="1114"/>
      <c r="B4" s="1114"/>
      <c r="C4" s="1115"/>
      <c r="D4" s="121"/>
      <c r="E4" s="90" t="s">
        <v>15</v>
      </c>
      <c r="F4" s="88" t="s">
        <v>187</v>
      </c>
      <c r="G4" s="112" t="s">
        <v>54</v>
      </c>
      <c r="H4" s="1119"/>
      <c r="I4" s="121"/>
      <c r="J4" s="89" t="s">
        <v>16</v>
      </c>
      <c r="K4" s="113" t="s">
        <v>17</v>
      </c>
      <c r="L4" s="122"/>
      <c r="M4" s="89" t="s">
        <v>16</v>
      </c>
      <c r="N4" s="113" t="s">
        <v>17</v>
      </c>
      <c r="O4" s="121"/>
      <c r="P4" s="91" t="s">
        <v>108</v>
      </c>
      <c r="Q4" s="114" t="s">
        <v>109</v>
      </c>
      <c r="R4" s="112" t="s">
        <v>55</v>
      </c>
      <c r="S4" s="1113"/>
      <c r="T4" s="1113"/>
    </row>
    <row r="5" spans="1:21" s="404" customFormat="1" ht="35.25" customHeight="1">
      <c r="A5" s="446">
        <v>2019</v>
      </c>
      <c r="B5" s="442">
        <v>11830</v>
      </c>
      <c r="C5" s="443">
        <v>4295</v>
      </c>
      <c r="D5" s="443">
        <v>709</v>
      </c>
      <c r="E5" s="443">
        <v>241</v>
      </c>
      <c r="F5" s="443">
        <v>380</v>
      </c>
      <c r="G5" s="443">
        <v>88</v>
      </c>
      <c r="H5" s="443">
        <v>6</v>
      </c>
      <c r="I5" s="443">
        <v>922</v>
      </c>
      <c r="J5" s="443">
        <v>794</v>
      </c>
      <c r="K5" s="443">
        <v>128</v>
      </c>
      <c r="L5" s="443">
        <v>4209</v>
      </c>
      <c r="M5" s="443">
        <v>4108</v>
      </c>
      <c r="N5" s="443">
        <v>101</v>
      </c>
      <c r="O5" s="443">
        <v>243</v>
      </c>
      <c r="P5" s="443">
        <v>50</v>
      </c>
      <c r="Q5" s="443">
        <v>139</v>
      </c>
      <c r="R5" s="443">
        <v>54</v>
      </c>
      <c r="S5" s="443">
        <v>215</v>
      </c>
      <c r="T5" s="444">
        <v>1231</v>
      </c>
    </row>
    <row r="6" spans="1:21" s="404" customFormat="1" ht="35.25" customHeight="1">
      <c r="A6" s="447">
        <v>2020</v>
      </c>
      <c r="B6" s="448">
        <v>12040</v>
      </c>
      <c r="C6" s="449">
        <v>4330</v>
      </c>
      <c r="D6" s="449">
        <v>730</v>
      </c>
      <c r="E6" s="449">
        <v>250</v>
      </c>
      <c r="F6" s="449">
        <v>390</v>
      </c>
      <c r="G6" s="449">
        <v>90</v>
      </c>
      <c r="H6" s="449">
        <v>6</v>
      </c>
      <c r="I6" s="449">
        <v>935</v>
      </c>
      <c r="J6" s="449">
        <v>800</v>
      </c>
      <c r="K6" s="449">
        <v>135</v>
      </c>
      <c r="L6" s="449">
        <v>4301</v>
      </c>
      <c r="M6" s="449">
        <v>4200</v>
      </c>
      <c r="N6" s="449">
        <v>101</v>
      </c>
      <c r="O6" s="449">
        <v>248</v>
      </c>
      <c r="P6" s="449">
        <v>50</v>
      </c>
      <c r="Q6" s="449">
        <v>142</v>
      </c>
      <c r="R6" s="449">
        <v>56</v>
      </c>
      <c r="S6" s="449">
        <v>220</v>
      </c>
      <c r="T6" s="450">
        <v>1270</v>
      </c>
    </row>
    <row r="7" spans="1:21" s="404" customFormat="1" ht="35.25" customHeight="1" thickBot="1">
      <c r="A7" s="445">
        <v>2021</v>
      </c>
      <c r="B7" s="1287">
        <v>12504</v>
      </c>
      <c r="C7" s="884">
        <v>4354</v>
      </c>
      <c r="D7" s="884">
        <v>692</v>
      </c>
      <c r="E7" s="884">
        <v>217</v>
      </c>
      <c r="F7" s="884">
        <v>386</v>
      </c>
      <c r="G7" s="884">
        <v>89</v>
      </c>
      <c r="H7" s="884">
        <v>9</v>
      </c>
      <c r="I7" s="884">
        <v>939</v>
      </c>
      <c r="J7" s="884">
        <v>811</v>
      </c>
      <c r="K7" s="884">
        <v>128</v>
      </c>
      <c r="L7" s="884">
        <v>4633</v>
      </c>
      <c r="M7" s="884">
        <v>4526</v>
      </c>
      <c r="N7" s="884">
        <v>107</v>
      </c>
      <c r="O7" s="884">
        <v>245</v>
      </c>
      <c r="P7" s="884">
        <v>50</v>
      </c>
      <c r="Q7" s="884">
        <v>140</v>
      </c>
      <c r="R7" s="884">
        <v>55</v>
      </c>
      <c r="S7" s="884">
        <v>229</v>
      </c>
      <c r="T7" s="885">
        <v>1403</v>
      </c>
    </row>
    <row r="8" spans="1:21" s="404" customFormat="1" ht="24.75" customHeight="1">
      <c r="A8" s="1110" t="s">
        <v>354</v>
      </c>
      <c r="B8" s="1110"/>
      <c r="C8" s="1110"/>
      <c r="D8" s="1110"/>
      <c r="E8" s="1110"/>
      <c r="F8" s="1110"/>
      <c r="G8" s="1110"/>
      <c r="H8" s="1110"/>
      <c r="I8" s="1110"/>
      <c r="J8" s="1110"/>
      <c r="K8" s="1110"/>
      <c r="L8" s="1111" t="s">
        <v>341</v>
      </c>
      <c r="M8" s="1111"/>
      <c r="N8" s="1111"/>
      <c r="O8" s="1111"/>
      <c r="P8" s="1111"/>
      <c r="Q8" s="1111"/>
      <c r="R8" s="1111"/>
      <c r="S8" s="1111"/>
      <c r="T8" s="1111"/>
    </row>
    <row r="9" spans="1:21" ht="55.5" customHeight="1"/>
    <row r="10" spans="1:21" s="21" customFormat="1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22"/>
    </row>
    <row r="11" spans="1:21" s="24" customFormat="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23"/>
    </row>
    <row r="12" spans="1:21" ht="24.95" customHeight="1"/>
    <row r="13" spans="1:21" ht="24.95" customHeight="1"/>
    <row r="14" spans="1:21" ht="20.100000000000001" customHeight="1"/>
    <row r="15" spans="1:21" ht="15" customHeight="1"/>
    <row r="16" spans="1:21" ht="24.95" customHeight="1"/>
    <row r="17" spans="1:20" ht="24.95" customHeight="1"/>
    <row r="18" spans="1:20" s="24" customFormat="1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</sheetData>
  <mergeCells count="13">
    <mergeCell ref="A8:K8"/>
    <mergeCell ref="L8:T8"/>
    <mergeCell ref="A1:T1"/>
    <mergeCell ref="T3:T4"/>
    <mergeCell ref="S3:S4"/>
    <mergeCell ref="A3:A4"/>
    <mergeCell ref="B3:B4"/>
    <mergeCell ref="C3:C4"/>
    <mergeCell ref="D3:G3"/>
    <mergeCell ref="H3:H4"/>
    <mergeCell ref="I3:K3"/>
    <mergeCell ref="L3:N3"/>
    <mergeCell ref="O3:R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48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40"/>
  <sheetViews>
    <sheetView view="pageBreakPreview" zoomScaleNormal="100" zoomScaleSheetLayoutView="100" workbookViewId="0">
      <selection activeCell="I18" sqref="I18"/>
    </sheetView>
  </sheetViews>
  <sheetFormatPr defaultColWidth="8.88671875" defaultRowHeight="13.5"/>
  <cols>
    <col min="1" max="7" width="6.77734375" style="5" customWidth="1"/>
    <col min="8" max="8" width="7.33203125" style="5" customWidth="1"/>
    <col min="9" max="9" width="7.109375" style="5" customWidth="1"/>
    <col min="10" max="10" width="7.33203125" style="5" customWidth="1"/>
    <col min="11" max="11" width="7.109375" style="5" customWidth="1"/>
    <col min="12" max="12" width="7.33203125" style="5" customWidth="1"/>
    <col min="13" max="13" width="7.109375" style="5" customWidth="1"/>
    <col min="14" max="14" width="7.33203125" style="5" customWidth="1"/>
    <col min="15" max="15" width="7.109375" style="5" customWidth="1"/>
    <col min="16" max="16" width="7.33203125" style="5" customWidth="1"/>
    <col min="17" max="17" width="7.109375" style="5" customWidth="1"/>
    <col min="18" max="18" width="7.33203125" style="5" customWidth="1"/>
    <col min="19" max="19" width="7.109375" style="5" customWidth="1"/>
    <col min="20" max="20" width="7.33203125" style="5" customWidth="1"/>
    <col min="21" max="21" width="7.109375" style="5" customWidth="1"/>
    <col min="22" max="22" width="7.33203125" style="5" customWidth="1"/>
    <col min="23" max="23" width="7.109375" style="5" customWidth="1"/>
    <col min="24" max="24" width="7.33203125" style="5" customWidth="1"/>
    <col min="25" max="25" width="7.109375" style="5" customWidth="1"/>
    <col min="26" max="26" width="7.33203125" style="5" customWidth="1"/>
    <col min="27" max="27" width="7.109375" style="5" customWidth="1"/>
    <col min="28" max="28" width="7.33203125" style="5" customWidth="1"/>
    <col min="29" max="29" width="6.77734375" style="5" customWidth="1"/>
    <col min="30" max="16384" width="8.88671875" style="5"/>
  </cols>
  <sheetData>
    <row r="1" spans="1:30" s="32" customFormat="1" ht="30" customHeight="1">
      <c r="A1" s="1127" t="s">
        <v>560</v>
      </c>
      <c r="B1" s="1127"/>
      <c r="C1" s="1127"/>
      <c r="D1" s="1127"/>
      <c r="E1" s="1127"/>
      <c r="F1" s="1127"/>
      <c r="G1" s="1127"/>
      <c r="H1" s="1127"/>
      <c r="I1" s="1127"/>
      <c r="J1" s="1127"/>
      <c r="K1" s="1127"/>
      <c r="L1" s="1127"/>
      <c r="M1" s="1127"/>
      <c r="N1" s="1127"/>
      <c r="O1" s="1127"/>
      <c r="P1" s="1127"/>
      <c r="Q1" s="1127"/>
      <c r="R1" s="1127"/>
      <c r="S1" s="1127"/>
      <c r="T1" s="1127"/>
      <c r="U1" s="1127"/>
      <c r="V1" s="1127"/>
      <c r="W1" s="1127"/>
      <c r="X1" s="1127"/>
      <c r="Y1" s="1127"/>
      <c r="Z1" s="1127"/>
      <c r="AA1" s="1127"/>
      <c r="AB1" s="1127"/>
      <c r="AC1" s="1127"/>
      <c r="AD1" s="31"/>
    </row>
    <row r="2" spans="1:30" s="35" customFormat="1" ht="15" customHeight="1">
      <c r="A2" s="140" t="s">
        <v>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52" t="s">
        <v>270</v>
      </c>
      <c r="AD2" s="34"/>
    </row>
    <row r="3" spans="1:30" s="12" customFormat="1" ht="45" customHeight="1">
      <c r="A3" s="1129"/>
      <c r="B3" s="1131" t="s">
        <v>274</v>
      </c>
      <c r="C3" s="1132"/>
      <c r="D3" s="1125" t="s">
        <v>275</v>
      </c>
      <c r="E3" s="1126"/>
      <c r="F3" s="1125" t="s">
        <v>276</v>
      </c>
      <c r="G3" s="1126"/>
      <c r="H3" s="1125" t="s">
        <v>277</v>
      </c>
      <c r="I3" s="1126"/>
      <c r="J3" s="1139" t="s">
        <v>48</v>
      </c>
      <c r="K3" s="1140"/>
      <c r="L3" s="1135" t="s">
        <v>49</v>
      </c>
      <c r="M3" s="1136"/>
      <c r="N3" s="1137" t="s">
        <v>188</v>
      </c>
      <c r="O3" s="1138"/>
      <c r="P3" s="1129" t="s">
        <v>30</v>
      </c>
      <c r="Q3" s="1130"/>
      <c r="R3" s="1129" t="s">
        <v>31</v>
      </c>
      <c r="S3" s="1130"/>
      <c r="T3" s="1129" t="s">
        <v>32</v>
      </c>
      <c r="U3" s="1130"/>
      <c r="V3" s="1133" t="s">
        <v>33</v>
      </c>
      <c r="W3" s="1134"/>
      <c r="X3" s="1129" t="s">
        <v>34</v>
      </c>
      <c r="Y3" s="1130"/>
      <c r="Z3" s="1133" t="s">
        <v>35</v>
      </c>
      <c r="AA3" s="1134"/>
      <c r="AB3" s="1141" t="s">
        <v>50</v>
      </c>
      <c r="AC3" s="1142"/>
    </row>
    <row r="4" spans="1:30" s="12" customFormat="1" ht="44.25" customHeight="1">
      <c r="A4" s="1130"/>
      <c r="B4" s="161" t="s">
        <v>272</v>
      </c>
      <c r="C4" s="160" t="s">
        <v>271</v>
      </c>
      <c r="D4" s="161" t="s">
        <v>272</v>
      </c>
      <c r="E4" s="160" t="s">
        <v>271</v>
      </c>
      <c r="F4" s="161" t="s">
        <v>272</v>
      </c>
      <c r="G4" s="160" t="s">
        <v>271</v>
      </c>
      <c r="H4" s="161" t="s">
        <v>273</v>
      </c>
      <c r="I4" s="160" t="s">
        <v>271</v>
      </c>
      <c r="J4" s="161" t="s">
        <v>273</v>
      </c>
      <c r="K4" s="160" t="s">
        <v>271</v>
      </c>
      <c r="L4" s="161" t="s">
        <v>273</v>
      </c>
      <c r="M4" s="160" t="s">
        <v>271</v>
      </c>
      <c r="N4" s="161" t="s">
        <v>273</v>
      </c>
      <c r="O4" s="160" t="s">
        <v>271</v>
      </c>
      <c r="P4" s="161" t="s">
        <v>273</v>
      </c>
      <c r="Q4" s="160" t="s">
        <v>271</v>
      </c>
      <c r="R4" s="161" t="s">
        <v>273</v>
      </c>
      <c r="S4" s="160" t="s">
        <v>271</v>
      </c>
      <c r="T4" s="161" t="s">
        <v>273</v>
      </c>
      <c r="U4" s="160" t="s">
        <v>271</v>
      </c>
      <c r="V4" s="161" t="s">
        <v>273</v>
      </c>
      <c r="W4" s="160" t="s">
        <v>271</v>
      </c>
      <c r="X4" s="161" t="s">
        <v>273</v>
      </c>
      <c r="Y4" s="160" t="s">
        <v>271</v>
      </c>
      <c r="Z4" s="161" t="s">
        <v>273</v>
      </c>
      <c r="AA4" s="160" t="s">
        <v>271</v>
      </c>
      <c r="AB4" s="161" t="s">
        <v>273</v>
      </c>
      <c r="AC4" s="161" t="s">
        <v>51</v>
      </c>
    </row>
    <row r="5" spans="1:30" s="451" customFormat="1" ht="23.25" customHeight="1">
      <c r="A5" s="209">
        <v>2016</v>
      </c>
      <c r="B5" s="455">
        <v>615</v>
      </c>
      <c r="C5" s="455">
        <v>4172</v>
      </c>
      <c r="D5" s="455">
        <v>0</v>
      </c>
      <c r="E5" s="455">
        <v>0</v>
      </c>
      <c r="F5" s="455">
        <v>25</v>
      </c>
      <c r="G5" s="455">
        <v>5530</v>
      </c>
      <c r="H5" s="455">
        <v>458</v>
      </c>
      <c r="I5" s="455">
        <v>769433</v>
      </c>
      <c r="J5" s="455">
        <v>9</v>
      </c>
      <c r="K5" s="455">
        <v>155</v>
      </c>
      <c r="L5" s="455">
        <v>6</v>
      </c>
      <c r="M5" s="455">
        <v>40</v>
      </c>
      <c r="N5" s="455">
        <v>216</v>
      </c>
      <c r="O5" s="455">
        <v>1473</v>
      </c>
      <c r="P5" s="455">
        <v>1</v>
      </c>
      <c r="Q5" s="455">
        <v>13</v>
      </c>
      <c r="R5" s="455">
        <v>8</v>
      </c>
      <c r="S5" s="455">
        <v>52</v>
      </c>
      <c r="T5" s="455">
        <v>3</v>
      </c>
      <c r="U5" s="455">
        <v>17</v>
      </c>
      <c r="V5" s="455">
        <v>2022</v>
      </c>
      <c r="W5" s="455">
        <v>2982</v>
      </c>
      <c r="X5" s="455">
        <v>3</v>
      </c>
      <c r="Y5" s="455">
        <v>25</v>
      </c>
      <c r="Z5" s="455">
        <v>3</v>
      </c>
      <c r="AA5" s="455">
        <v>7</v>
      </c>
      <c r="AB5" s="455">
        <v>62</v>
      </c>
      <c r="AC5" s="456">
        <v>4053</v>
      </c>
    </row>
    <row r="6" spans="1:30" s="452" customFormat="1" ht="23.25" customHeight="1">
      <c r="A6" s="296">
        <v>2017</v>
      </c>
      <c r="B6" s="457">
        <v>614</v>
      </c>
      <c r="C6" s="457">
        <v>4704</v>
      </c>
      <c r="D6" s="457">
        <v>2</v>
      </c>
      <c r="E6" s="457">
        <v>13</v>
      </c>
      <c r="F6" s="457">
        <v>21</v>
      </c>
      <c r="G6" s="457">
        <v>10311</v>
      </c>
      <c r="H6" s="457">
        <v>79</v>
      </c>
      <c r="I6" s="457">
        <v>690806</v>
      </c>
      <c r="J6" s="457">
        <v>3</v>
      </c>
      <c r="K6" s="457">
        <v>55</v>
      </c>
      <c r="L6" s="457">
        <v>6</v>
      </c>
      <c r="M6" s="457">
        <v>36</v>
      </c>
      <c r="N6" s="457">
        <v>97</v>
      </c>
      <c r="O6" s="457">
        <v>2558</v>
      </c>
      <c r="P6" s="457">
        <v>0</v>
      </c>
      <c r="Q6" s="457">
        <v>0</v>
      </c>
      <c r="R6" s="457">
        <v>14</v>
      </c>
      <c r="S6" s="457">
        <v>114</v>
      </c>
      <c r="T6" s="457">
        <v>2</v>
      </c>
      <c r="U6" s="457">
        <v>21</v>
      </c>
      <c r="V6" s="457">
        <v>28</v>
      </c>
      <c r="W6" s="457">
        <v>906</v>
      </c>
      <c r="X6" s="457">
        <v>1</v>
      </c>
      <c r="Y6" s="457">
        <v>10</v>
      </c>
      <c r="Z6" s="457">
        <v>1</v>
      </c>
      <c r="AA6" s="457">
        <v>4</v>
      </c>
      <c r="AB6" s="457">
        <v>73</v>
      </c>
      <c r="AC6" s="458">
        <v>6631</v>
      </c>
      <c r="AD6" s="387"/>
    </row>
    <row r="7" spans="1:30" s="452" customFormat="1" ht="23.25" customHeight="1">
      <c r="A7" s="296">
        <v>2018</v>
      </c>
      <c r="B7" s="455">
        <v>582</v>
      </c>
      <c r="C7" s="455">
        <v>5285</v>
      </c>
      <c r="D7" s="455">
        <v>1</v>
      </c>
      <c r="E7" s="455">
        <v>2</v>
      </c>
      <c r="F7" s="455">
        <v>36</v>
      </c>
      <c r="G7" s="455">
        <v>11263</v>
      </c>
      <c r="H7" s="455">
        <v>510</v>
      </c>
      <c r="I7" s="455">
        <v>772263</v>
      </c>
      <c r="J7" s="455">
        <v>5</v>
      </c>
      <c r="K7" s="455">
        <v>53</v>
      </c>
      <c r="L7" s="455">
        <v>6</v>
      </c>
      <c r="M7" s="455">
        <v>42</v>
      </c>
      <c r="N7" s="455">
        <v>199</v>
      </c>
      <c r="O7" s="455">
        <v>1504</v>
      </c>
      <c r="P7" s="455">
        <v>1</v>
      </c>
      <c r="Q7" s="455">
        <v>14</v>
      </c>
      <c r="R7" s="455">
        <v>2</v>
      </c>
      <c r="S7" s="455">
        <v>21</v>
      </c>
      <c r="T7" s="455">
        <v>2</v>
      </c>
      <c r="U7" s="455">
        <v>52</v>
      </c>
      <c r="V7" s="455">
        <v>1203</v>
      </c>
      <c r="W7" s="455">
        <v>1637</v>
      </c>
      <c r="X7" s="455">
        <v>3</v>
      </c>
      <c r="Y7" s="455">
        <v>5</v>
      </c>
      <c r="Z7" s="455">
        <v>3</v>
      </c>
      <c r="AA7" s="455">
        <v>13</v>
      </c>
      <c r="AB7" s="455">
        <v>43</v>
      </c>
      <c r="AC7" s="456">
        <v>3602</v>
      </c>
      <c r="AD7" s="387"/>
    </row>
    <row r="8" spans="1:30" s="453" customFormat="1" ht="23.25" customHeight="1">
      <c r="A8" s="209">
        <v>2019</v>
      </c>
      <c r="B8" s="455">
        <v>498</v>
      </c>
      <c r="C8" s="455">
        <v>5147</v>
      </c>
      <c r="D8" s="455">
        <v>0</v>
      </c>
      <c r="E8" s="455">
        <v>0</v>
      </c>
      <c r="F8" s="455">
        <v>32</v>
      </c>
      <c r="G8" s="455">
        <v>18321</v>
      </c>
      <c r="H8" s="455">
        <v>172</v>
      </c>
      <c r="I8" s="455">
        <v>501465</v>
      </c>
      <c r="J8" s="455">
        <v>5</v>
      </c>
      <c r="K8" s="455">
        <v>53</v>
      </c>
      <c r="L8" s="455">
        <v>5</v>
      </c>
      <c r="M8" s="455">
        <v>55</v>
      </c>
      <c r="N8" s="455">
        <v>241</v>
      </c>
      <c r="O8" s="455">
        <v>3746</v>
      </c>
      <c r="P8" s="455">
        <v>1</v>
      </c>
      <c r="Q8" s="455">
        <v>14</v>
      </c>
      <c r="R8" s="455">
        <v>10</v>
      </c>
      <c r="S8" s="455">
        <v>131</v>
      </c>
      <c r="T8" s="455">
        <v>2</v>
      </c>
      <c r="U8" s="455">
        <v>52</v>
      </c>
      <c r="V8" s="455">
        <v>802</v>
      </c>
      <c r="W8" s="455">
        <v>1273</v>
      </c>
      <c r="X8" s="455">
        <v>3</v>
      </c>
      <c r="Y8" s="455">
        <v>5</v>
      </c>
      <c r="Z8" s="455">
        <v>3</v>
      </c>
      <c r="AA8" s="455">
        <v>13</v>
      </c>
      <c r="AB8" s="455">
        <v>105</v>
      </c>
      <c r="AC8" s="456">
        <v>9179</v>
      </c>
    </row>
    <row r="9" spans="1:30" s="453" customFormat="1" ht="23.25" customHeight="1">
      <c r="A9" s="459">
        <v>2020</v>
      </c>
      <c r="B9" s="455">
        <v>454</v>
      </c>
      <c r="C9" s="455">
        <v>5196</v>
      </c>
      <c r="D9" s="455">
        <v>1</v>
      </c>
      <c r="E9" s="455">
        <v>1</v>
      </c>
      <c r="F9" s="455">
        <v>30</v>
      </c>
      <c r="G9" s="455">
        <v>13773</v>
      </c>
      <c r="H9" s="455">
        <v>179</v>
      </c>
      <c r="I9" s="455">
        <v>501632</v>
      </c>
      <c r="J9" s="455">
        <v>5</v>
      </c>
      <c r="K9" s="455">
        <v>55</v>
      </c>
      <c r="L9" s="455">
        <v>6</v>
      </c>
      <c r="M9" s="455">
        <v>68</v>
      </c>
      <c r="N9" s="455">
        <v>241</v>
      </c>
      <c r="O9" s="455">
        <v>2746</v>
      </c>
      <c r="P9" s="455">
        <v>1</v>
      </c>
      <c r="Q9" s="455">
        <v>14</v>
      </c>
      <c r="R9" s="455">
        <v>10</v>
      </c>
      <c r="S9" s="455">
        <v>112</v>
      </c>
      <c r="T9" s="455">
        <v>2</v>
      </c>
      <c r="U9" s="455">
        <v>51</v>
      </c>
      <c r="V9" s="455">
        <v>806</v>
      </c>
      <c r="W9" s="455">
        <v>1306</v>
      </c>
      <c r="X9" s="455">
        <v>3</v>
      </c>
      <c r="Y9" s="455">
        <v>7</v>
      </c>
      <c r="Z9" s="455">
        <v>3</v>
      </c>
      <c r="AA9" s="455">
        <v>14</v>
      </c>
      <c r="AB9" s="455">
        <v>103</v>
      </c>
      <c r="AC9" s="455">
        <v>9119</v>
      </c>
    </row>
    <row r="10" spans="1:30" s="454" customFormat="1" ht="23.25" customHeight="1">
      <c r="A10" s="210">
        <v>2021</v>
      </c>
      <c r="B10" s="460">
        <v>459</v>
      </c>
      <c r="C10" s="460">
        <v>4922</v>
      </c>
      <c r="D10" s="460">
        <v>1</v>
      </c>
      <c r="E10" s="460">
        <v>2</v>
      </c>
      <c r="F10" s="460">
        <v>29</v>
      </c>
      <c r="G10" s="460">
        <v>14739</v>
      </c>
      <c r="H10" s="460">
        <v>230</v>
      </c>
      <c r="I10" s="460">
        <v>422440</v>
      </c>
      <c r="J10" s="460">
        <v>3</v>
      </c>
      <c r="K10" s="460">
        <v>26</v>
      </c>
      <c r="L10" s="460">
        <v>2</v>
      </c>
      <c r="M10" s="460">
        <v>8</v>
      </c>
      <c r="N10" s="460">
        <v>110</v>
      </c>
      <c r="O10" s="460">
        <v>1488</v>
      </c>
      <c r="P10" s="460">
        <v>1</v>
      </c>
      <c r="Q10" s="460">
        <v>6</v>
      </c>
      <c r="R10" s="460">
        <v>3</v>
      </c>
      <c r="S10" s="460">
        <v>27</v>
      </c>
      <c r="T10" s="460">
        <v>0</v>
      </c>
      <c r="U10" s="460">
        <v>0</v>
      </c>
      <c r="V10" s="460">
        <v>408</v>
      </c>
      <c r="W10" s="460">
        <v>937</v>
      </c>
      <c r="X10" s="460">
        <v>2</v>
      </c>
      <c r="Y10" s="460">
        <v>4</v>
      </c>
      <c r="Z10" s="460">
        <v>4</v>
      </c>
      <c r="AA10" s="460">
        <v>16</v>
      </c>
      <c r="AB10" s="460">
        <v>101</v>
      </c>
      <c r="AC10" s="461">
        <v>8900</v>
      </c>
    </row>
    <row r="11" spans="1:30" s="454" customFormat="1">
      <c r="A11" s="434" t="s">
        <v>302</v>
      </c>
      <c r="B11" s="462">
        <v>35</v>
      </c>
      <c r="C11" s="462">
        <v>713</v>
      </c>
      <c r="D11" s="462">
        <v>1</v>
      </c>
      <c r="E11" s="462">
        <v>2</v>
      </c>
      <c r="F11" s="463">
        <v>4</v>
      </c>
      <c r="G11" s="463">
        <v>1157</v>
      </c>
      <c r="H11" s="463">
        <v>21</v>
      </c>
      <c r="I11" s="463">
        <v>618</v>
      </c>
      <c r="J11" s="463"/>
      <c r="K11" s="463"/>
      <c r="L11" s="463">
        <v>1</v>
      </c>
      <c r="M11" s="463">
        <v>5</v>
      </c>
      <c r="N11" s="463">
        <v>42</v>
      </c>
      <c r="O11" s="463">
        <v>269</v>
      </c>
      <c r="P11" s="463">
        <v>1</v>
      </c>
      <c r="Q11" s="469">
        <v>6</v>
      </c>
      <c r="R11" s="463">
        <v>2</v>
      </c>
      <c r="S11" s="463">
        <v>16</v>
      </c>
      <c r="T11" s="463"/>
      <c r="U11" s="463"/>
      <c r="V11" s="463">
        <v>3</v>
      </c>
      <c r="W11" s="463">
        <v>4</v>
      </c>
      <c r="X11" s="463">
        <v>1</v>
      </c>
      <c r="Y11" s="463">
        <v>2</v>
      </c>
      <c r="Z11" s="463">
        <v>2</v>
      </c>
      <c r="AA11" s="462">
        <v>6</v>
      </c>
      <c r="AB11" s="463">
        <v>17</v>
      </c>
      <c r="AC11" s="464">
        <v>1241</v>
      </c>
    </row>
    <row r="12" spans="1:30" s="454" customFormat="1">
      <c r="A12" s="434" t="s">
        <v>303</v>
      </c>
      <c r="B12" s="462">
        <v>114</v>
      </c>
      <c r="C12" s="462">
        <v>1118</v>
      </c>
      <c r="D12" s="462"/>
      <c r="E12" s="462"/>
      <c r="F12" s="463">
        <v>5</v>
      </c>
      <c r="G12" s="463">
        <v>8915</v>
      </c>
      <c r="H12" s="463">
        <v>67</v>
      </c>
      <c r="I12" s="463">
        <v>216830</v>
      </c>
      <c r="J12" s="463"/>
      <c r="K12" s="463"/>
      <c r="L12" s="463"/>
      <c r="M12" s="463"/>
      <c r="N12" s="463">
        <v>2</v>
      </c>
      <c r="O12" s="463">
        <v>54</v>
      </c>
      <c r="P12" s="463"/>
      <c r="Q12" s="470"/>
      <c r="R12" s="463"/>
      <c r="S12" s="463"/>
      <c r="T12" s="463"/>
      <c r="U12" s="463"/>
      <c r="V12" s="463">
        <v>2</v>
      </c>
      <c r="W12" s="463">
        <v>175</v>
      </c>
      <c r="X12" s="463"/>
      <c r="Y12" s="463"/>
      <c r="Z12" s="463"/>
      <c r="AA12" s="462"/>
      <c r="AB12" s="463">
        <v>17</v>
      </c>
      <c r="AC12" s="464">
        <v>1522</v>
      </c>
    </row>
    <row r="13" spans="1:30" s="454" customFormat="1">
      <c r="A13" s="434" t="s">
        <v>304</v>
      </c>
      <c r="B13" s="462">
        <v>114</v>
      </c>
      <c r="C13" s="462">
        <v>1629</v>
      </c>
      <c r="D13" s="462"/>
      <c r="E13" s="462"/>
      <c r="F13" s="463">
        <v>16</v>
      </c>
      <c r="G13" s="463">
        <v>2757</v>
      </c>
      <c r="H13" s="463">
        <v>32</v>
      </c>
      <c r="I13" s="463">
        <v>72300</v>
      </c>
      <c r="J13" s="463">
        <v>3</v>
      </c>
      <c r="K13" s="463">
        <v>26</v>
      </c>
      <c r="L13" s="463"/>
      <c r="M13" s="463"/>
      <c r="N13" s="463">
        <v>35</v>
      </c>
      <c r="O13" s="463">
        <v>859</v>
      </c>
      <c r="P13" s="463"/>
      <c r="Q13" s="470"/>
      <c r="R13" s="463">
        <v>1</v>
      </c>
      <c r="S13" s="463">
        <v>11</v>
      </c>
      <c r="T13" s="463"/>
      <c r="U13" s="463"/>
      <c r="V13" s="463">
        <v>178</v>
      </c>
      <c r="W13" s="463">
        <v>256</v>
      </c>
      <c r="X13" s="463"/>
      <c r="Y13" s="463"/>
      <c r="Z13" s="463"/>
      <c r="AA13" s="462"/>
      <c r="AB13" s="463"/>
      <c r="AC13" s="464"/>
    </row>
    <row r="14" spans="1:30" s="454" customFormat="1">
      <c r="A14" s="434" t="s">
        <v>305</v>
      </c>
      <c r="B14" s="462">
        <v>145</v>
      </c>
      <c r="C14" s="462">
        <v>1033</v>
      </c>
      <c r="D14" s="462"/>
      <c r="E14" s="462"/>
      <c r="F14" s="463">
        <v>3</v>
      </c>
      <c r="G14" s="463">
        <v>1900</v>
      </c>
      <c r="H14" s="463">
        <v>75</v>
      </c>
      <c r="I14" s="463">
        <v>131014</v>
      </c>
      <c r="J14" s="463"/>
      <c r="K14" s="463"/>
      <c r="L14" s="463">
        <v>1</v>
      </c>
      <c r="M14" s="463">
        <v>2</v>
      </c>
      <c r="N14" s="463">
        <v>20</v>
      </c>
      <c r="O14" s="463">
        <v>257</v>
      </c>
      <c r="P14" s="463"/>
      <c r="Q14" s="470"/>
      <c r="R14" s="463"/>
      <c r="S14" s="463"/>
      <c r="T14" s="463"/>
      <c r="U14" s="463"/>
      <c r="V14" s="463">
        <v>9</v>
      </c>
      <c r="W14" s="463">
        <v>70</v>
      </c>
      <c r="X14" s="463"/>
      <c r="Y14" s="463"/>
      <c r="Z14" s="463"/>
      <c r="AA14" s="462"/>
      <c r="AB14" s="463">
        <v>17</v>
      </c>
      <c r="AC14" s="464">
        <v>1287</v>
      </c>
    </row>
    <row r="15" spans="1:30" s="454" customFormat="1">
      <c r="A15" s="434" t="s">
        <v>306</v>
      </c>
      <c r="B15" s="462">
        <v>10</v>
      </c>
      <c r="C15" s="462">
        <v>128</v>
      </c>
      <c r="D15" s="462"/>
      <c r="E15" s="462"/>
      <c r="F15" s="463"/>
      <c r="G15" s="463"/>
      <c r="H15" s="463"/>
      <c r="I15" s="463"/>
      <c r="J15" s="463"/>
      <c r="K15" s="463"/>
      <c r="L15" s="463"/>
      <c r="M15" s="463">
        <v>1</v>
      </c>
      <c r="N15" s="463">
        <v>5</v>
      </c>
      <c r="O15" s="463">
        <v>9</v>
      </c>
      <c r="P15" s="463"/>
      <c r="Q15" s="470"/>
      <c r="R15" s="463"/>
      <c r="S15" s="463"/>
      <c r="T15" s="463"/>
      <c r="U15" s="463"/>
      <c r="V15" s="463">
        <v>23</v>
      </c>
      <c r="W15" s="463">
        <v>59</v>
      </c>
      <c r="X15" s="463"/>
      <c r="Y15" s="463"/>
      <c r="Z15" s="463"/>
      <c r="AA15" s="462"/>
      <c r="AB15" s="463">
        <v>21</v>
      </c>
      <c r="AC15" s="464">
        <v>1255</v>
      </c>
    </row>
    <row r="16" spans="1:30" s="454" customFormat="1">
      <c r="A16" s="434" t="s">
        <v>331</v>
      </c>
      <c r="B16" s="462">
        <v>17</v>
      </c>
      <c r="C16" s="462">
        <v>66</v>
      </c>
      <c r="D16" s="462"/>
      <c r="E16" s="462"/>
      <c r="F16" s="463"/>
      <c r="G16" s="463"/>
      <c r="H16" s="463"/>
      <c r="I16" s="463"/>
      <c r="J16" s="463"/>
      <c r="K16" s="463"/>
      <c r="L16" s="463"/>
      <c r="M16" s="463"/>
      <c r="N16" s="463">
        <v>3</v>
      </c>
      <c r="O16" s="463">
        <v>9</v>
      </c>
      <c r="P16" s="463"/>
      <c r="Q16" s="470"/>
      <c r="R16" s="463"/>
      <c r="S16" s="463"/>
      <c r="T16" s="463"/>
      <c r="U16" s="463"/>
      <c r="V16" s="463">
        <v>76</v>
      </c>
      <c r="W16" s="463">
        <v>78</v>
      </c>
      <c r="X16" s="463"/>
      <c r="Y16" s="463"/>
      <c r="Z16" s="463"/>
      <c r="AA16" s="462"/>
      <c r="AB16" s="463">
        <v>15</v>
      </c>
      <c r="AC16" s="464">
        <v>2270</v>
      </c>
    </row>
    <row r="17" spans="1:29" s="454" customFormat="1">
      <c r="A17" s="434" t="s">
        <v>308</v>
      </c>
      <c r="B17" s="462">
        <v>5</v>
      </c>
      <c r="C17" s="462">
        <v>29</v>
      </c>
      <c r="D17" s="462"/>
      <c r="E17" s="462"/>
      <c r="F17" s="463"/>
      <c r="G17" s="463"/>
      <c r="H17" s="463"/>
      <c r="I17" s="463"/>
      <c r="J17" s="463"/>
      <c r="K17" s="463"/>
      <c r="L17" s="463"/>
      <c r="M17" s="463"/>
      <c r="N17" s="463"/>
      <c r="O17" s="463"/>
      <c r="P17" s="463"/>
      <c r="Q17" s="470"/>
      <c r="R17" s="463"/>
      <c r="S17" s="463"/>
      <c r="T17" s="463"/>
      <c r="U17" s="463"/>
      <c r="V17" s="463">
        <v>6</v>
      </c>
      <c r="W17" s="463">
        <v>34</v>
      </c>
      <c r="X17" s="463"/>
      <c r="Y17" s="463"/>
      <c r="Z17" s="463"/>
      <c r="AA17" s="462"/>
      <c r="AB17" s="463"/>
      <c r="AC17" s="464"/>
    </row>
    <row r="18" spans="1:29" s="454" customFormat="1">
      <c r="A18" s="434" t="s">
        <v>309</v>
      </c>
      <c r="B18" s="462"/>
      <c r="C18" s="462"/>
      <c r="D18" s="462"/>
      <c r="E18" s="462"/>
      <c r="F18" s="463"/>
      <c r="G18" s="463"/>
      <c r="H18" s="463"/>
      <c r="I18" s="463"/>
      <c r="J18" s="463"/>
      <c r="K18" s="463"/>
      <c r="L18" s="463"/>
      <c r="M18" s="463"/>
      <c r="N18" s="463"/>
      <c r="O18" s="463"/>
      <c r="P18" s="463"/>
      <c r="Q18" s="470"/>
      <c r="R18" s="463"/>
      <c r="S18" s="463"/>
      <c r="T18" s="463"/>
      <c r="U18" s="463"/>
      <c r="V18" s="463"/>
      <c r="W18" s="463"/>
      <c r="X18" s="463"/>
      <c r="Y18" s="463"/>
      <c r="Z18" s="463"/>
      <c r="AA18" s="462"/>
      <c r="AB18" s="463"/>
      <c r="AC18" s="464"/>
    </row>
    <row r="19" spans="1:29" s="454" customFormat="1">
      <c r="A19" s="434" t="s">
        <v>310</v>
      </c>
      <c r="B19" s="462"/>
      <c r="C19" s="462"/>
      <c r="D19" s="462"/>
      <c r="E19" s="462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463"/>
      <c r="Q19" s="470"/>
      <c r="R19" s="463"/>
      <c r="S19" s="463"/>
      <c r="T19" s="463"/>
      <c r="U19" s="463"/>
      <c r="V19" s="463"/>
      <c r="W19" s="463"/>
      <c r="X19" s="463"/>
      <c r="Y19" s="463"/>
      <c r="Z19" s="463"/>
      <c r="AA19" s="462"/>
      <c r="AB19" s="463"/>
      <c r="AC19" s="464"/>
    </row>
    <row r="20" spans="1:29" s="454" customFormat="1">
      <c r="A20" s="434" t="s">
        <v>311</v>
      </c>
      <c r="B20" s="462"/>
      <c r="C20" s="462"/>
      <c r="D20" s="462"/>
      <c r="E20" s="462"/>
      <c r="F20" s="463"/>
      <c r="G20" s="463"/>
      <c r="H20" s="463"/>
      <c r="I20" s="463"/>
      <c r="J20" s="463"/>
      <c r="K20" s="463"/>
      <c r="L20" s="463"/>
      <c r="M20" s="463"/>
      <c r="N20" s="463"/>
      <c r="O20" s="463"/>
      <c r="P20" s="463"/>
      <c r="Q20" s="470"/>
      <c r="R20" s="463"/>
      <c r="S20" s="463"/>
      <c r="T20" s="463"/>
      <c r="U20" s="463"/>
      <c r="V20" s="463"/>
      <c r="W20" s="463"/>
      <c r="X20" s="463"/>
      <c r="Y20" s="463"/>
      <c r="Z20" s="463"/>
      <c r="AA20" s="462"/>
      <c r="AB20" s="463"/>
      <c r="AC20" s="464"/>
    </row>
    <row r="21" spans="1:29" s="454" customFormat="1">
      <c r="A21" s="434" t="s">
        <v>312</v>
      </c>
      <c r="B21" s="462"/>
      <c r="C21" s="462"/>
      <c r="D21" s="462"/>
      <c r="E21" s="462"/>
      <c r="F21" s="463"/>
      <c r="G21" s="463"/>
      <c r="H21" s="463"/>
      <c r="I21" s="463"/>
      <c r="J21" s="463"/>
      <c r="K21" s="463"/>
      <c r="L21" s="463"/>
      <c r="M21" s="463"/>
      <c r="N21" s="463"/>
      <c r="O21" s="463"/>
      <c r="P21" s="463"/>
      <c r="Q21" s="470"/>
      <c r="R21" s="463"/>
      <c r="S21" s="463"/>
      <c r="T21" s="463"/>
      <c r="U21" s="463"/>
      <c r="V21" s="463"/>
      <c r="W21" s="463"/>
      <c r="X21" s="463"/>
      <c r="Y21" s="463"/>
      <c r="Z21" s="463"/>
      <c r="AA21" s="462"/>
      <c r="AB21" s="463"/>
      <c r="AC21" s="464"/>
    </row>
    <row r="22" spans="1:29" s="454" customFormat="1">
      <c r="A22" s="434" t="s">
        <v>313</v>
      </c>
      <c r="B22" s="462">
        <v>1</v>
      </c>
      <c r="C22" s="462">
        <v>7</v>
      </c>
      <c r="D22" s="462"/>
      <c r="E22" s="462"/>
      <c r="F22" s="463"/>
      <c r="G22" s="463"/>
      <c r="H22" s="463"/>
      <c r="I22" s="463"/>
      <c r="J22" s="463"/>
      <c r="K22" s="463"/>
      <c r="L22" s="463"/>
      <c r="M22" s="463"/>
      <c r="N22" s="463"/>
      <c r="O22" s="463"/>
      <c r="P22" s="463"/>
      <c r="Q22" s="470"/>
      <c r="R22" s="463"/>
      <c r="S22" s="463"/>
      <c r="T22" s="463"/>
      <c r="U22" s="463"/>
      <c r="V22" s="463"/>
      <c r="W22" s="463"/>
      <c r="X22" s="463"/>
      <c r="Y22" s="463"/>
      <c r="Z22" s="463"/>
      <c r="AA22" s="462"/>
      <c r="AB22" s="463"/>
      <c r="AC22" s="464"/>
    </row>
    <row r="23" spans="1:29" s="454" customFormat="1">
      <c r="A23" s="434" t="s">
        <v>314</v>
      </c>
      <c r="B23" s="462"/>
      <c r="C23" s="462"/>
      <c r="D23" s="462"/>
      <c r="E23" s="462"/>
      <c r="F23" s="463"/>
      <c r="G23" s="463"/>
      <c r="H23" s="463"/>
      <c r="I23" s="463"/>
      <c r="J23" s="463"/>
      <c r="K23" s="463"/>
      <c r="L23" s="463"/>
      <c r="M23" s="463"/>
      <c r="N23" s="463"/>
      <c r="O23" s="463"/>
      <c r="P23" s="463"/>
      <c r="Q23" s="470"/>
      <c r="R23" s="463"/>
      <c r="S23" s="463"/>
      <c r="T23" s="463"/>
      <c r="U23" s="463"/>
      <c r="V23" s="463"/>
      <c r="W23" s="463"/>
      <c r="X23" s="463"/>
      <c r="Y23" s="463"/>
      <c r="Z23" s="463"/>
      <c r="AA23" s="462"/>
      <c r="AB23" s="463"/>
      <c r="AC23" s="464"/>
    </row>
    <row r="24" spans="1:29" s="454" customFormat="1">
      <c r="A24" s="434" t="s">
        <v>315</v>
      </c>
      <c r="B24" s="462"/>
      <c r="C24" s="462"/>
      <c r="D24" s="462"/>
      <c r="E24" s="462"/>
      <c r="F24" s="463"/>
      <c r="G24" s="463"/>
      <c r="H24" s="463"/>
      <c r="I24" s="463"/>
      <c r="J24" s="463"/>
      <c r="K24" s="463"/>
      <c r="L24" s="463"/>
      <c r="M24" s="463"/>
      <c r="N24" s="463"/>
      <c r="O24" s="463"/>
      <c r="P24" s="463"/>
      <c r="Q24" s="470"/>
      <c r="R24" s="463"/>
      <c r="S24" s="463"/>
      <c r="T24" s="463"/>
      <c r="U24" s="463"/>
      <c r="V24" s="463"/>
      <c r="W24" s="463"/>
      <c r="X24" s="463"/>
      <c r="Y24" s="463"/>
      <c r="Z24" s="463"/>
      <c r="AA24" s="462"/>
      <c r="AB24" s="463"/>
      <c r="AC24" s="464"/>
    </row>
    <row r="25" spans="1:29" s="454" customFormat="1">
      <c r="A25" s="434" t="s">
        <v>316</v>
      </c>
      <c r="B25" s="462"/>
      <c r="C25" s="462"/>
      <c r="D25" s="462"/>
      <c r="E25" s="462"/>
      <c r="F25" s="463"/>
      <c r="G25" s="463"/>
      <c r="H25" s="463"/>
      <c r="I25" s="463"/>
      <c r="J25" s="463"/>
      <c r="K25" s="463"/>
      <c r="L25" s="463"/>
      <c r="M25" s="463"/>
      <c r="N25" s="463"/>
      <c r="O25" s="463"/>
      <c r="P25" s="463"/>
      <c r="Q25" s="470"/>
      <c r="R25" s="463"/>
      <c r="S25" s="463"/>
      <c r="T25" s="463"/>
      <c r="U25" s="463"/>
      <c r="V25" s="463"/>
      <c r="W25" s="463"/>
      <c r="X25" s="463"/>
      <c r="Y25" s="463"/>
      <c r="Z25" s="463"/>
      <c r="AA25" s="462"/>
      <c r="AB25" s="463"/>
      <c r="AC25" s="464"/>
    </row>
    <row r="26" spans="1:29" s="454" customFormat="1">
      <c r="A26" s="434" t="s">
        <v>317</v>
      </c>
      <c r="B26" s="462"/>
      <c r="C26" s="462"/>
      <c r="D26" s="462"/>
      <c r="E26" s="462"/>
      <c r="F26" s="463"/>
      <c r="G26" s="463"/>
      <c r="H26" s="463"/>
      <c r="I26" s="463"/>
      <c r="J26" s="463"/>
      <c r="K26" s="463"/>
      <c r="L26" s="463"/>
      <c r="M26" s="463"/>
      <c r="N26" s="463"/>
      <c r="O26" s="463"/>
      <c r="P26" s="463"/>
      <c r="Q26" s="470"/>
      <c r="R26" s="463"/>
      <c r="S26" s="463"/>
      <c r="T26" s="406"/>
      <c r="U26" s="406"/>
      <c r="V26" s="463"/>
      <c r="W26" s="463"/>
      <c r="X26" s="463"/>
      <c r="Y26" s="463"/>
      <c r="Z26" s="463"/>
      <c r="AA26" s="462"/>
      <c r="AB26" s="463"/>
      <c r="AC26" s="464"/>
    </row>
    <row r="27" spans="1:29" s="454" customFormat="1">
      <c r="A27" s="434" t="s">
        <v>318</v>
      </c>
      <c r="B27" s="462"/>
      <c r="C27" s="462"/>
      <c r="D27" s="462"/>
      <c r="E27" s="462"/>
      <c r="F27" s="463"/>
      <c r="G27" s="463"/>
      <c r="H27" s="463">
        <v>1</v>
      </c>
      <c r="I27" s="463">
        <v>16</v>
      </c>
      <c r="J27" s="463"/>
      <c r="K27" s="463"/>
      <c r="L27" s="463"/>
      <c r="M27" s="463"/>
      <c r="N27" s="463"/>
      <c r="O27" s="463"/>
      <c r="P27" s="463"/>
      <c r="Q27" s="470"/>
      <c r="R27" s="463"/>
      <c r="S27" s="463"/>
      <c r="T27" s="463"/>
      <c r="U27" s="463"/>
      <c r="V27" s="463"/>
      <c r="W27" s="463"/>
      <c r="X27" s="463"/>
      <c r="Y27" s="463"/>
      <c r="Z27" s="463"/>
      <c r="AA27" s="462"/>
      <c r="AB27" s="463"/>
      <c r="AC27" s="464"/>
    </row>
    <row r="28" spans="1:29" s="454" customFormat="1">
      <c r="A28" s="434" t="s">
        <v>319</v>
      </c>
      <c r="B28" s="462">
        <v>1</v>
      </c>
      <c r="C28" s="462">
        <v>2</v>
      </c>
      <c r="D28" s="462"/>
      <c r="E28" s="462"/>
      <c r="F28" s="463"/>
      <c r="G28" s="463"/>
      <c r="H28" s="463">
        <v>1</v>
      </c>
      <c r="I28" s="463">
        <v>3</v>
      </c>
      <c r="J28" s="463"/>
      <c r="K28" s="463"/>
      <c r="L28" s="463"/>
      <c r="M28" s="463"/>
      <c r="N28" s="463"/>
      <c r="O28" s="463"/>
      <c r="P28" s="463"/>
      <c r="Q28" s="470"/>
      <c r="R28" s="463"/>
      <c r="S28" s="463"/>
      <c r="T28" s="406"/>
      <c r="U28" s="406"/>
      <c r="V28" s="463"/>
      <c r="W28" s="463"/>
      <c r="X28" s="463"/>
      <c r="Y28" s="463"/>
      <c r="Z28" s="463"/>
      <c r="AA28" s="462"/>
      <c r="AB28" s="463"/>
      <c r="AC28" s="464"/>
    </row>
    <row r="29" spans="1:29" s="454" customFormat="1">
      <c r="A29" s="434" t="s">
        <v>320</v>
      </c>
      <c r="B29" s="462"/>
      <c r="C29" s="462"/>
      <c r="D29" s="462"/>
      <c r="E29" s="462"/>
      <c r="F29" s="463"/>
      <c r="G29" s="463"/>
      <c r="H29" s="463"/>
      <c r="I29" s="463"/>
      <c r="J29" s="463"/>
      <c r="K29" s="463"/>
      <c r="L29" s="463"/>
      <c r="M29" s="463"/>
      <c r="N29" s="463"/>
      <c r="O29" s="463"/>
      <c r="P29" s="463"/>
      <c r="Q29" s="470"/>
      <c r="R29" s="463"/>
      <c r="S29" s="463"/>
      <c r="T29" s="463"/>
      <c r="U29" s="463"/>
      <c r="V29" s="463"/>
      <c r="W29" s="463"/>
      <c r="X29" s="463"/>
      <c r="Y29" s="463"/>
      <c r="Z29" s="463"/>
      <c r="AA29" s="462"/>
      <c r="AB29" s="463">
        <v>1</v>
      </c>
      <c r="AC29" s="464">
        <v>70</v>
      </c>
    </row>
    <row r="30" spans="1:29" s="454" customFormat="1">
      <c r="A30" s="434" t="s">
        <v>321</v>
      </c>
      <c r="B30" s="462">
        <v>1</v>
      </c>
      <c r="C30" s="462">
        <v>42</v>
      </c>
      <c r="D30" s="462"/>
      <c r="E30" s="462"/>
      <c r="F30" s="463"/>
      <c r="G30" s="463"/>
      <c r="H30" s="463">
        <v>8</v>
      </c>
      <c r="I30" s="463">
        <v>160</v>
      </c>
      <c r="J30" s="463"/>
      <c r="K30" s="463"/>
      <c r="L30" s="463"/>
      <c r="M30" s="463"/>
      <c r="N30" s="463"/>
      <c r="O30" s="463"/>
      <c r="P30" s="463"/>
      <c r="Q30" s="470"/>
      <c r="R30" s="463"/>
      <c r="S30" s="463"/>
      <c r="T30" s="463"/>
      <c r="U30" s="463"/>
      <c r="V30" s="463"/>
      <c r="W30" s="463"/>
      <c r="X30" s="463"/>
      <c r="Y30" s="463"/>
      <c r="Z30" s="463"/>
      <c r="AA30" s="462"/>
      <c r="AB30" s="463">
        <v>1</v>
      </c>
      <c r="AC30" s="464">
        <v>80</v>
      </c>
    </row>
    <row r="31" spans="1:29" s="454" customFormat="1">
      <c r="A31" s="434" t="s">
        <v>322</v>
      </c>
      <c r="B31" s="406">
        <v>1</v>
      </c>
      <c r="C31" s="406">
        <v>2</v>
      </c>
      <c r="D31" s="406"/>
      <c r="E31" s="406"/>
      <c r="F31" s="406"/>
      <c r="G31" s="406"/>
      <c r="H31" s="406">
        <v>2</v>
      </c>
      <c r="I31" s="406">
        <v>800</v>
      </c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  <c r="AA31" s="406"/>
      <c r="AB31" s="406">
        <v>5</v>
      </c>
      <c r="AC31" s="465">
        <v>560</v>
      </c>
    </row>
    <row r="32" spans="1:29" s="454" customFormat="1">
      <c r="A32" s="434" t="s">
        <v>323</v>
      </c>
      <c r="B32" s="462"/>
      <c r="C32" s="462"/>
      <c r="D32" s="462"/>
      <c r="E32" s="462"/>
      <c r="F32" s="463"/>
      <c r="G32" s="463"/>
      <c r="H32" s="463"/>
      <c r="I32" s="463"/>
      <c r="J32" s="463"/>
      <c r="K32" s="463"/>
      <c r="L32" s="463"/>
      <c r="M32" s="463"/>
      <c r="N32" s="463"/>
      <c r="O32" s="463"/>
      <c r="P32" s="463"/>
      <c r="Q32" s="470"/>
      <c r="R32" s="463"/>
      <c r="S32" s="463"/>
      <c r="T32" s="463"/>
      <c r="U32" s="463"/>
      <c r="V32" s="463"/>
      <c r="W32" s="463"/>
      <c r="X32" s="463"/>
      <c r="Y32" s="463"/>
      <c r="Z32" s="463"/>
      <c r="AA32" s="462"/>
      <c r="AB32" s="463"/>
      <c r="AC32" s="464"/>
    </row>
    <row r="33" spans="1:34" s="454" customFormat="1">
      <c r="A33" s="434" t="s">
        <v>324</v>
      </c>
      <c r="B33" s="462"/>
      <c r="C33" s="462"/>
      <c r="D33" s="462"/>
      <c r="E33" s="462"/>
      <c r="F33" s="463"/>
      <c r="G33" s="463"/>
      <c r="H33" s="463"/>
      <c r="I33" s="463"/>
      <c r="J33" s="463"/>
      <c r="K33" s="463"/>
      <c r="L33" s="463"/>
      <c r="M33" s="463"/>
      <c r="N33" s="463"/>
      <c r="O33" s="463"/>
      <c r="P33" s="463"/>
      <c r="Q33" s="470"/>
      <c r="R33" s="463"/>
      <c r="S33" s="463"/>
      <c r="T33" s="463"/>
      <c r="U33" s="463"/>
      <c r="V33" s="463"/>
      <c r="W33" s="463"/>
      <c r="X33" s="463"/>
      <c r="Y33" s="463"/>
      <c r="Z33" s="463"/>
      <c r="AA33" s="462"/>
      <c r="AB33" s="463"/>
      <c r="AC33" s="464"/>
    </row>
    <row r="34" spans="1:34" s="454" customFormat="1">
      <c r="A34" s="434" t="s">
        <v>325</v>
      </c>
      <c r="B34" s="462">
        <v>1</v>
      </c>
      <c r="C34" s="462">
        <v>9</v>
      </c>
      <c r="D34" s="462"/>
      <c r="E34" s="462"/>
      <c r="F34" s="463"/>
      <c r="G34" s="463"/>
      <c r="H34" s="463">
        <v>4</v>
      </c>
      <c r="I34" s="463">
        <v>103</v>
      </c>
      <c r="J34" s="463"/>
      <c r="K34" s="463"/>
      <c r="L34" s="463"/>
      <c r="M34" s="463"/>
      <c r="N34" s="463"/>
      <c r="O34" s="463"/>
      <c r="P34" s="463"/>
      <c r="Q34" s="470"/>
      <c r="R34" s="463"/>
      <c r="S34" s="463"/>
      <c r="T34" s="463"/>
      <c r="U34" s="463"/>
      <c r="V34" s="463">
        <v>1</v>
      </c>
      <c r="W34" s="463">
        <v>6</v>
      </c>
      <c r="X34" s="463"/>
      <c r="Y34" s="463"/>
      <c r="Z34" s="463"/>
      <c r="AA34" s="462"/>
      <c r="AB34" s="463"/>
      <c r="AC34" s="464"/>
    </row>
    <row r="35" spans="1:34" s="454" customFormat="1">
      <c r="A35" s="434" t="s">
        <v>326</v>
      </c>
      <c r="B35" s="462">
        <v>4</v>
      </c>
      <c r="C35" s="462">
        <v>24</v>
      </c>
      <c r="D35" s="462"/>
      <c r="E35" s="462"/>
      <c r="F35" s="463"/>
      <c r="G35" s="463"/>
      <c r="H35" s="463">
        <v>7</v>
      </c>
      <c r="I35" s="463">
        <v>167</v>
      </c>
      <c r="J35" s="463"/>
      <c r="K35" s="463"/>
      <c r="L35" s="463"/>
      <c r="M35" s="463"/>
      <c r="N35" s="463"/>
      <c r="O35" s="463"/>
      <c r="P35" s="463"/>
      <c r="Q35" s="470"/>
      <c r="R35" s="463"/>
      <c r="S35" s="463"/>
      <c r="T35" s="463"/>
      <c r="U35" s="463"/>
      <c r="V35" s="463">
        <v>25</v>
      </c>
      <c r="W35" s="463">
        <v>112</v>
      </c>
      <c r="X35" s="463">
        <v>1</v>
      </c>
      <c r="Y35" s="463">
        <v>2</v>
      </c>
      <c r="Z35" s="463">
        <v>2</v>
      </c>
      <c r="AA35" s="462">
        <v>10</v>
      </c>
      <c r="AB35" s="463"/>
      <c r="AC35" s="464"/>
    </row>
    <row r="36" spans="1:34" s="454" customFormat="1">
      <c r="A36" s="434" t="s">
        <v>327</v>
      </c>
      <c r="B36" s="462">
        <v>9</v>
      </c>
      <c r="C36" s="462">
        <v>97</v>
      </c>
      <c r="D36" s="462"/>
      <c r="E36" s="462"/>
      <c r="F36" s="463">
        <v>1</v>
      </c>
      <c r="G36" s="463">
        <v>10</v>
      </c>
      <c r="H36" s="463">
        <v>5</v>
      </c>
      <c r="I36" s="463">
        <v>200</v>
      </c>
      <c r="J36" s="463"/>
      <c r="K36" s="463"/>
      <c r="L36" s="463"/>
      <c r="M36" s="463"/>
      <c r="N36" s="463"/>
      <c r="O36" s="463"/>
      <c r="P36" s="463"/>
      <c r="Q36" s="470"/>
      <c r="R36" s="463"/>
      <c r="S36" s="463"/>
      <c r="T36" s="463"/>
      <c r="U36" s="463"/>
      <c r="V36" s="463">
        <v>22</v>
      </c>
      <c r="W36" s="463">
        <v>65</v>
      </c>
      <c r="X36" s="463"/>
      <c r="Y36" s="463"/>
      <c r="Z36" s="463"/>
      <c r="AA36" s="462"/>
      <c r="AB36" s="463">
        <v>5</v>
      </c>
      <c r="AC36" s="464">
        <v>163</v>
      </c>
    </row>
    <row r="37" spans="1:34" s="454" customFormat="1" ht="14.25" thickBot="1">
      <c r="A37" s="436" t="s">
        <v>328</v>
      </c>
      <c r="B37" s="466">
        <v>1</v>
      </c>
      <c r="C37" s="466">
        <v>23</v>
      </c>
      <c r="D37" s="466"/>
      <c r="E37" s="466"/>
      <c r="F37" s="467"/>
      <c r="G37" s="467"/>
      <c r="H37" s="467">
        <v>7</v>
      </c>
      <c r="I37" s="467">
        <v>229</v>
      </c>
      <c r="J37" s="467"/>
      <c r="K37" s="467"/>
      <c r="L37" s="467"/>
      <c r="M37" s="467"/>
      <c r="N37" s="467">
        <v>3</v>
      </c>
      <c r="O37" s="467">
        <v>31</v>
      </c>
      <c r="P37" s="467"/>
      <c r="Q37" s="471"/>
      <c r="R37" s="467"/>
      <c r="S37" s="467"/>
      <c r="T37" s="467"/>
      <c r="U37" s="467"/>
      <c r="V37" s="467">
        <v>63</v>
      </c>
      <c r="W37" s="467">
        <v>78</v>
      </c>
      <c r="X37" s="467"/>
      <c r="Y37" s="467"/>
      <c r="Z37" s="467"/>
      <c r="AA37" s="466"/>
      <c r="AB37" s="467">
        <v>2</v>
      </c>
      <c r="AC37" s="468">
        <v>452</v>
      </c>
    </row>
    <row r="38" spans="1:34" s="33" customFormat="1" ht="54.75" customHeight="1">
      <c r="A38" s="1128" t="s">
        <v>596</v>
      </c>
      <c r="B38" s="1128"/>
      <c r="C38" s="1128"/>
      <c r="D38" s="1128"/>
      <c r="E38" s="1128"/>
      <c r="F38" s="1128"/>
      <c r="G38" s="1128"/>
      <c r="H38" s="1128"/>
      <c r="I38" s="1128"/>
      <c r="J38" s="1128"/>
      <c r="K38" s="1128"/>
      <c r="L38" s="1128"/>
      <c r="M38" s="1128"/>
      <c r="N38" s="1128"/>
      <c r="O38" s="1128"/>
      <c r="P38" s="1128"/>
      <c r="Q38" s="1128"/>
      <c r="R38" s="1128"/>
      <c r="S38" s="1128"/>
      <c r="T38" s="1128"/>
      <c r="U38" s="1128"/>
      <c r="V38" s="1128"/>
      <c r="W38" s="1128"/>
      <c r="X38" s="1128"/>
      <c r="Y38" s="1128"/>
      <c r="Z38" s="1128"/>
      <c r="AA38" s="1128"/>
      <c r="AB38" s="1128"/>
      <c r="AC38" s="1128"/>
    </row>
    <row r="39" spans="1:34" s="718" customFormat="1" ht="23.25" customHeight="1">
      <c r="A39" s="717" t="s">
        <v>352</v>
      </c>
      <c r="B39" s="717"/>
      <c r="C39" s="717"/>
      <c r="D39" s="717"/>
      <c r="E39" s="717"/>
      <c r="F39" s="717"/>
      <c r="G39" s="717"/>
      <c r="H39" s="717"/>
      <c r="I39" s="717"/>
      <c r="J39" s="717"/>
      <c r="K39" s="717"/>
      <c r="L39" s="717"/>
      <c r="M39" s="625"/>
      <c r="P39" s="719"/>
      <c r="Q39" s="720"/>
      <c r="R39" s="717"/>
      <c r="S39" s="717"/>
      <c r="T39" s="717"/>
      <c r="U39" s="717"/>
      <c r="V39" s="717"/>
      <c r="W39" s="717"/>
      <c r="X39" s="717"/>
      <c r="Y39" s="717"/>
      <c r="Z39" s="625" t="s">
        <v>355</v>
      </c>
      <c r="AB39" s="717"/>
      <c r="AC39" s="717"/>
      <c r="AG39" s="719"/>
      <c r="AH39" s="720"/>
    </row>
    <row r="40" spans="1:34">
      <c r="A40" s="7"/>
      <c r="AC40" s="7"/>
    </row>
  </sheetData>
  <mergeCells count="17">
    <mergeCell ref="AB3:AC3"/>
    <mergeCell ref="D3:E3"/>
    <mergeCell ref="A1:AC1"/>
    <mergeCell ref="A38:AC38"/>
    <mergeCell ref="A3:A4"/>
    <mergeCell ref="B3:C3"/>
    <mergeCell ref="F3:G3"/>
    <mergeCell ref="H3:I3"/>
    <mergeCell ref="X3:Y3"/>
    <mergeCell ref="Z3:AA3"/>
    <mergeCell ref="L3:M3"/>
    <mergeCell ref="N3:O3"/>
    <mergeCell ref="P3:Q3"/>
    <mergeCell ref="R3:S3"/>
    <mergeCell ref="T3:U3"/>
    <mergeCell ref="V3:W3"/>
    <mergeCell ref="J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48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"/>
  <sheetViews>
    <sheetView view="pageBreakPreview" zoomScaleNormal="100" zoomScaleSheetLayoutView="100" workbookViewId="0">
      <selection activeCell="M7" sqref="M7"/>
    </sheetView>
  </sheetViews>
  <sheetFormatPr defaultColWidth="8.88671875" defaultRowHeight="13.5"/>
  <cols>
    <col min="1" max="1" width="6.77734375" style="5" customWidth="1"/>
    <col min="2" max="13" width="10.77734375" style="5" customWidth="1"/>
    <col min="14" max="16384" width="8.88671875" style="5"/>
  </cols>
  <sheetData>
    <row r="1" spans="1:14" s="21" customFormat="1" ht="30" customHeight="1">
      <c r="A1" s="982" t="s">
        <v>561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</row>
    <row r="2" spans="1:14" s="1" customFormat="1" ht="15" customHeight="1">
      <c r="A2" s="147" t="s">
        <v>36</v>
      </c>
      <c r="B2" s="147"/>
      <c r="C2" s="147"/>
      <c r="D2" s="147"/>
      <c r="E2" s="147"/>
      <c r="F2" s="147"/>
      <c r="G2" s="147"/>
      <c r="I2" s="117"/>
      <c r="J2" s="117"/>
      <c r="K2" s="117"/>
      <c r="L2" s="117"/>
      <c r="M2" s="102" t="s">
        <v>269</v>
      </c>
    </row>
    <row r="3" spans="1:14" s="2" customFormat="1" ht="69.95" customHeight="1">
      <c r="A3" s="94"/>
      <c r="B3" s="110" t="s">
        <v>57</v>
      </c>
      <c r="C3" s="110" t="s">
        <v>58</v>
      </c>
      <c r="D3" s="110" t="s">
        <v>189</v>
      </c>
      <c r="E3" s="110" t="s">
        <v>39</v>
      </c>
      <c r="F3" s="110" t="s">
        <v>40</v>
      </c>
      <c r="G3" s="110" t="s">
        <v>41</v>
      </c>
      <c r="H3" s="110" t="s">
        <v>42</v>
      </c>
      <c r="I3" s="110" t="s">
        <v>190</v>
      </c>
      <c r="J3" s="110" t="s">
        <v>191</v>
      </c>
      <c r="K3" s="110" t="s">
        <v>131</v>
      </c>
      <c r="L3" s="110" t="s">
        <v>59</v>
      </c>
      <c r="M3" s="106" t="s">
        <v>60</v>
      </c>
    </row>
    <row r="4" spans="1:14" s="2" customFormat="1" ht="24.75" customHeight="1">
      <c r="A4" s="472">
        <v>2019</v>
      </c>
      <c r="B4" s="475">
        <v>0</v>
      </c>
      <c r="C4" s="475">
        <v>0</v>
      </c>
      <c r="D4" s="475">
        <v>0</v>
      </c>
      <c r="E4" s="475">
        <v>0</v>
      </c>
      <c r="F4" s="475">
        <v>0</v>
      </c>
      <c r="G4" s="475">
        <v>0</v>
      </c>
      <c r="H4" s="475">
        <v>0</v>
      </c>
      <c r="I4" s="475">
        <v>0</v>
      </c>
      <c r="J4" s="475">
        <v>0</v>
      </c>
      <c r="K4" s="475">
        <v>0</v>
      </c>
      <c r="L4" s="475">
        <v>0</v>
      </c>
      <c r="M4" s="475">
        <v>0</v>
      </c>
    </row>
    <row r="5" spans="1:14" s="2" customFormat="1" ht="24.75" customHeight="1">
      <c r="A5" s="473">
        <v>2020</v>
      </c>
      <c r="B5" s="476">
        <v>0</v>
      </c>
      <c r="C5" s="476">
        <v>0</v>
      </c>
      <c r="D5" s="476">
        <v>0</v>
      </c>
      <c r="E5" s="476">
        <v>0</v>
      </c>
      <c r="F5" s="476">
        <v>0</v>
      </c>
      <c r="G5" s="476">
        <v>0</v>
      </c>
      <c r="H5" s="476">
        <v>0</v>
      </c>
      <c r="I5" s="476">
        <v>0</v>
      </c>
      <c r="J5" s="476">
        <v>0</v>
      </c>
      <c r="K5" s="476">
        <v>0</v>
      </c>
      <c r="L5" s="476">
        <v>0</v>
      </c>
      <c r="M5" s="476">
        <v>0</v>
      </c>
    </row>
    <row r="6" spans="1:14" s="356" customFormat="1" ht="24.75" customHeight="1">
      <c r="A6" s="474">
        <v>2021</v>
      </c>
      <c r="B6" s="477">
        <v>0</v>
      </c>
      <c r="C6" s="477">
        <v>0</v>
      </c>
      <c r="D6" s="477">
        <v>0</v>
      </c>
      <c r="E6" s="477">
        <v>0</v>
      </c>
      <c r="F6" s="477">
        <v>0</v>
      </c>
      <c r="G6" s="477">
        <v>1</v>
      </c>
      <c r="H6" s="477">
        <v>0</v>
      </c>
      <c r="I6" s="477">
        <v>0</v>
      </c>
      <c r="J6" s="477">
        <v>0</v>
      </c>
      <c r="K6" s="477">
        <v>0</v>
      </c>
      <c r="L6" s="477">
        <v>0</v>
      </c>
      <c r="M6" s="478">
        <v>0</v>
      </c>
    </row>
    <row r="7" spans="1:14" s="1" customFormat="1" ht="17.100000000000001" customHeight="1">
      <c r="A7" s="81" t="s">
        <v>333</v>
      </c>
      <c r="B7" s="146"/>
      <c r="C7" s="146"/>
      <c r="D7" s="146"/>
      <c r="E7" s="146"/>
      <c r="F7" s="146"/>
      <c r="G7" s="146"/>
      <c r="I7" s="123"/>
      <c r="K7" s="674" t="s">
        <v>330</v>
      </c>
      <c r="L7" s="123"/>
      <c r="M7" s="92"/>
      <c r="N7" s="27"/>
    </row>
    <row r="8" spans="1:14">
      <c r="A8" s="7"/>
    </row>
  </sheetData>
  <mergeCells count="1">
    <mergeCell ref="A1:M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48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3"/>
  <sheetViews>
    <sheetView view="pageBreakPreview" topLeftCell="A4" zoomScaleSheetLayoutView="100" workbookViewId="0">
      <selection activeCell="H18" sqref="H18"/>
    </sheetView>
  </sheetViews>
  <sheetFormatPr defaultColWidth="10" defaultRowHeight="13.5"/>
  <cols>
    <col min="1" max="1" width="10" style="611" customWidth="1"/>
    <col min="2" max="3" width="4.88671875" style="611" bestFit="1" customWidth="1"/>
    <col min="4" max="4" width="6" style="611" bestFit="1" customWidth="1"/>
    <col min="5" max="5" width="7.88671875" style="611" customWidth="1"/>
    <col min="6" max="6" width="11.44140625" style="611" bestFit="1" customWidth="1"/>
    <col min="7" max="7" width="7.44140625" style="611" bestFit="1" customWidth="1"/>
    <col min="8" max="8" width="9.21875" style="611" bestFit="1" customWidth="1"/>
    <col min="9" max="9" width="7.5546875" style="611" bestFit="1" customWidth="1"/>
    <col min="10" max="10" width="5.88671875" style="611" bestFit="1" customWidth="1"/>
    <col min="11" max="11" width="9.44140625" style="611" bestFit="1" customWidth="1"/>
    <col min="12" max="12" width="9" style="611" bestFit="1" customWidth="1"/>
    <col min="13" max="256" width="10" style="611"/>
    <col min="257" max="257" width="10" style="611" customWidth="1"/>
    <col min="258" max="259" width="4.5546875" style="611" bestFit="1" customWidth="1"/>
    <col min="260" max="260" width="5.88671875" style="611" bestFit="1" customWidth="1"/>
    <col min="261" max="261" width="7.88671875" style="611" customWidth="1"/>
    <col min="262" max="262" width="11.33203125" style="611" bestFit="1" customWidth="1"/>
    <col min="263" max="263" width="7.33203125" style="611" bestFit="1" customWidth="1"/>
    <col min="264" max="264" width="9.109375" style="611" bestFit="1" customWidth="1"/>
    <col min="265" max="265" width="7.44140625" style="611" bestFit="1" customWidth="1"/>
    <col min="266" max="266" width="5.77734375" style="611" bestFit="1" customWidth="1"/>
    <col min="267" max="267" width="9.33203125" style="611" bestFit="1" customWidth="1"/>
    <col min="268" max="268" width="8.88671875" style="611" bestFit="1" customWidth="1"/>
    <col min="269" max="512" width="10" style="611"/>
    <col min="513" max="513" width="10" style="611" customWidth="1"/>
    <col min="514" max="515" width="4.5546875" style="611" bestFit="1" customWidth="1"/>
    <col min="516" max="516" width="5.88671875" style="611" bestFit="1" customWidth="1"/>
    <col min="517" max="517" width="7.88671875" style="611" customWidth="1"/>
    <col min="518" max="518" width="11.33203125" style="611" bestFit="1" customWidth="1"/>
    <col min="519" max="519" width="7.33203125" style="611" bestFit="1" customWidth="1"/>
    <col min="520" max="520" width="9.109375" style="611" bestFit="1" customWidth="1"/>
    <col min="521" max="521" width="7.44140625" style="611" bestFit="1" customWidth="1"/>
    <col min="522" max="522" width="5.77734375" style="611" bestFit="1" customWidth="1"/>
    <col min="523" max="523" width="9.33203125" style="611" bestFit="1" customWidth="1"/>
    <col min="524" max="524" width="8.88671875" style="611" bestFit="1" customWidth="1"/>
    <col min="525" max="768" width="10" style="611"/>
    <col min="769" max="769" width="10" style="611" customWidth="1"/>
    <col min="770" max="771" width="4.5546875" style="611" bestFit="1" customWidth="1"/>
    <col min="772" max="772" width="5.88671875" style="611" bestFit="1" customWidth="1"/>
    <col min="773" max="773" width="7.88671875" style="611" customWidth="1"/>
    <col min="774" max="774" width="11.33203125" style="611" bestFit="1" customWidth="1"/>
    <col min="775" max="775" width="7.33203125" style="611" bestFit="1" customWidth="1"/>
    <col min="776" max="776" width="9.109375" style="611" bestFit="1" customWidth="1"/>
    <col min="777" max="777" width="7.44140625" style="611" bestFit="1" customWidth="1"/>
    <col min="778" max="778" width="5.77734375" style="611" bestFit="1" customWidth="1"/>
    <col min="779" max="779" width="9.33203125" style="611" bestFit="1" customWidth="1"/>
    <col min="780" max="780" width="8.88671875" style="611" bestFit="1" customWidth="1"/>
    <col min="781" max="1024" width="10" style="611"/>
    <col min="1025" max="1025" width="10" style="611" customWidth="1"/>
    <col min="1026" max="1027" width="4.5546875" style="611" bestFit="1" customWidth="1"/>
    <col min="1028" max="1028" width="5.88671875" style="611" bestFit="1" customWidth="1"/>
    <col min="1029" max="1029" width="7.88671875" style="611" customWidth="1"/>
    <col min="1030" max="1030" width="11.33203125" style="611" bestFit="1" customWidth="1"/>
    <col min="1031" max="1031" width="7.33203125" style="611" bestFit="1" customWidth="1"/>
    <col min="1032" max="1032" width="9.109375" style="611" bestFit="1" customWidth="1"/>
    <col min="1033" max="1033" width="7.44140625" style="611" bestFit="1" customWidth="1"/>
    <col min="1034" max="1034" width="5.77734375" style="611" bestFit="1" customWidth="1"/>
    <col min="1035" max="1035" width="9.33203125" style="611" bestFit="1" customWidth="1"/>
    <col min="1036" max="1036" width="8.88671875" style="611" bestFit="1" customWidth="1"/>
    <col min="1037" max="1280" width="10" style="611"/>
    <col min="1281" max="1281" width="10" style="611" customWidth="1"/>
    <col min="1282" max="1283" width="4.5546875" style="611" bestFit="1" customWidth="1"/>
    <col min="1284" max="1284" width="5.88671875" style="611" bestFit="1" customWidth="1"/>
    <col min="1285" max="1285" width="7.88671875" style="611" customWidth="1"/>
    <col min="1286" max="1286" width="11.33203125" style="611" bestFit="1" customWidth="1"/>
    <col min="1287" max="1287" width="7.33203125" style="611" bestFit="1" customWidth="1"/>
    <col min="1288" max="1288" width="9.109375" style="611" bestFit="1" customWidth="1"/>
    <col min="1289" max="1289" width="7.44140625" style="611" bestFit="1" customWidth="1"/>
    <col min="1290" max="1290" width="5.77734375" style="611" bestFit="1" customWidth="1"/>
    <col min="1291" max="1291" width="9.33203125" style="611" bestFit="1" customWidth="1"/>
    <col min="1292" max="1292" width="8.88671875" style="611" bestFit="1" customWidth="1"/>
    <col min="1293" max="1536" width="10" style="611"/>
    <col min="1537" max="1537" width="10" style="611" customWidth="1"/>
    <col min="1538" max="1539" width="4.5546875" style="611" bestFit="1" customWidth="1"/>
    <col min="1540" max="1540" width="5.88671875" style="611" bestFit="1" customWidth="1"/>
    <col min="1541" max="1541" width="7.88671875" style="611" customWidth="1"/>
    <col min="1542" max="1542" width="11.33203125" style="611" bestFit="1" customWidth="1"/>
    <col min="1543" max="1543" width="7.33203125" style="611" bestFit="1" customWidth="1"/>
    <col min="1544" max="1544" width="9.109375" style="611" bestFit="1" customWidth="1"/>
    <col min="1545" max="1545" width="7.44140625" style="611" bestFit="1" customWidth="1"/>
    <col min="1546" max="1546" width="5.77734375" style="611" bestFit="1" customWidth="1"/>
    <col min="1547" max="1547" width="9.33203125" style="611" bestFit="1" customWidth="1"/>
    <col min="1548" max="1548" width="8.88671875" style="611" bestFit="1" customWidth="1"/>
    <col min="1549" max="1792" width="10" style="611"/>
    <col min="1793" max="1793" width="10" style="611" customWidth="1"/>
    <col min="1794" max="1795" width="4.5546875" style="611" bestFit="1" customWidth="1"/>
    <col min="1796" max="1796" width="5.88671875" style="611" bestFit="1" customWidth="1"/>
    <col min="1797" max="1797" width="7.88671875" style="611" customWidth="1"/>
    <col min="1798" max="1798" width="11.33203125" style="611" bestFit="1" customWidth="1"/>
    <col min="1799" max="1799" width="7.33203125" style="611" bestFit="1" customWidth="1"/>
    <col min="1800" max="1800" width="9.109375" style="611" bestFit="1" customWidth="1"/>
    <col min="1801" max="1801" width="7.44140625" style="611" bestFit="1" customWidth="1"/>
    <col min="1802" max="1802" width="5.77734375" style="611" bestFit="1" customWidth="1"/>
    <col min="1803" max="1803" width="9.33203125" style="611" bestFit="1" customWidth="1"/>
    <col min="1804" max="1804" width="8.88671875" style="611" bestFit="1" customWidth="1"/>
    <col min="1805" max="2048" width="10" style="611"/>
    <col min="2049" max="2049" width="10" style="611" customWidth="1"/>
    <col min="2050" max="2051" width="4.5546875" style="611" bestFit="1" customWidth="1"/>
    <col min="2052" max="2052" width="5.88671875" style="611" bestFit="1" customWidth="1"/>
    <col min="2053" max="2053" width="7.88671875" style="611" customWidth="1"/>
    <col min="2054" max="2054" width="11.33203125" style="611" bestFit="1" customWidth="1"/>
    <col min="2055" max="2055" width="7.33203125" style="611" bestFit="1" customWidth="1"/>
    <col min="2056" max="2056" width="9.109375" style="611" bestFit="1" customWidth="1"/>
    <col min="2057" max="2057" width="7.44140625" style="611" bestFit="1" customWidth="1"/>
    <col min="2058" max="2058" width="5.77734375" style="611" bestFit="1" customWidth="1"/>
    <col min="2059" max="2059" width="9.33203125" style="611" bestFit="1" customWidth="1"/>
    <col min="2060" max="2060" width="8.88671875" style="611" bestFit="1" customWidth="1"/>
    <col min="2061" max="2304" width="10" style="611"/>
    <col min="2305" max="2305" width="10" style="611" customWidth="1"/>
    <col min="2306" max="2307" width="4.5546875" style="611" bestFit="1" customWidth="1"/>
    <col min="2308" max="2308" width="5.88671875" style="611" bestFit="1" customWidth="1"/>
    <col min="2309" max="2309" width="7.88671875" style="611" customWidth="1"/>
    <col min="2310" max="2310" width="11.33203125" style="611" bestFit="1" customWidth="1"/>
    <col min="2311" max="2311" width="7.33203125" style="611" bestFit="1" customWidth="1"/>
    <col min="2312" max="2312" width="9.109375" style="611" bestFit="1" customWidth="1"/>
    <col min="2313" max="2313" width="7.44140625" style="611" bestFit="1" customWidth="1"/>
    <col min="2314" max="2314" width="5.77734375" style="611" bestFit="1" customWidth="1"/>
    <col min="2315" max="2315" width="9.33203125" style="611" bestFit="1" customWidth="1"/>
    <col min="2316" max="2316" width="8.88671875" style="611" bestFit="1" customWidth="1"/>
    <col min="2317" max="2560" width="10" style="611"/>
    <col min="2561" max="2561" width="10" style="611" customWidth="1"/>
    <col min="2562" max="2563" width="4.5546875" style="611" bestFit="1" customWidth="1"/>
    <col min="2564" max="2564" width="5.88671875" style="611" bestFit="1" customWidth="1"/>
    <col min="2565" max="2565" width="7.88671875" style="611" customWidth="1"/>
    <col min="2566" max="2566" width="11.33203125" style="611" bestFit="1" customWidth="1"/>
    <col min="2567" max="2567" width="7.33203125" style="611" bestFit="1" customWidth="1"/>
    <col min="2568" max="2568" width="9.109375" style="611" bestFit="1" customWidth="1"/>
    <col min="2569" max="2569" width="7.44140625" style="611" bestFit="1" customWidth="1"/>
    <col min="2570" max="2570" width="5.77734375" style="611" bestFit="1" customWidth="1"/>
    <col min="2571" max="2571" width="9.33203125" style="611" bestFit="1" customWidth="1"/>
    <col min="2572" max="2572" width="8.88671875" style="611" bestFit="1" customWidth="1"/>
    <col min="2573" max="2816" width="10" style="611"/>
    <col min="2817" max="2817" width="10" style="611" customWidth="1"/>
    <col min="2818" max="2819" width="4.5546875" style="611" bestFit="1" customWidth="1"/>
    <col min="2820" max="2820" width="5.88671875" style="611" bestFit="1" customWidth="1"/>
    <col min="2821" max="2821" width="7.88671875" style="611" customWidth="1"/>
    <col min="2822" max="2822" width="11.33203125" style="611" bestFit="1" customWidth="1"/>
    <col min="2823" max="2823" width="7.33203125" style="611" bestFit="1" customWidth="1"/>
    <col min="2824" max="2824" width="9.109375" style="611" bestFit="1" customWidth="1"/>
    <col min="2825" max="2825" width="7.44140625" style="611" bestFit="1" customWidth="1"/>
    <col min="2826" max="2826" width="5.77734375" style="611" bestFit="1" customWidth="1"/>
    <col min="2827" max="2827" width="9.33203125" style="611" bestFit="1" customWidth="1"/>
    <col min="2828" max="2828" width="8.88671875" style="611" bestFit="1" customWidth="1"/>
    <col min="2829" max="3072" width="10" style="611"/>
    <col min="3073" max="3073" width="10" style="611" customWidth="1"/>
    <col min="3074" max="3075" width="4.5546875" style="611" bestFit="1" customWidth="1"/>
    <col min="3076" max="3076" width="5.88671875" style="611" bestFit="1" customWidth="1"/>
    <col min="3077" max="3077" width="7.88671875" style="611" customWidth="1"/>
    <col min="3078" max="3078" width="11.33203125" style="611" bestFit="1" customWidth="1"/>
    <col min="3079" max="3079" width="7.33203125" style="611" bestFit="1" customWidth="1"/>
    <col min="3080" max="3080" width="9.109375" style="611" bestFit="1" customWidth="1"/>
    <col min="3081" max="3081" width="7.44140625" style="611" bestFit="1" customWidth="1"/>
    <col min="3082" max="3082" width="5.77734375" style="611" bestFit="1" customWidth="1"/>
    <col min="3083" max="3083" width="9.33203125" style="611" bestFit="1" customWidth="1"/>
    <col min="3084" max="3084" width="8.88671875" style="611" bestFit="1" customWidth="1"/>
    <col min="3085" max="3328" width="10" style="611"/>
    <col min="3329" max="3329" width="10" style="611" customWidth="1"/>
    <col min="3330" max="3331" width="4.5546875" style="611" bestFit="1" customWidth="1"/>
    <col min="3332" max="3332" width="5.88671875" style="611" bestFit="1" customWidth="1"/>
    <col min="3333" max="3333" width="7.88671875" style="611" customWidth="1"/>
    <col min="3334" max="3334" width="11.33203125" style="611" bestFit="1" customWidth="1"/>
    <col min="3335" max="3335" width="7.33203125" style="611" bestFit="1" customWidth="1"/>
    <col min="3336" max="3336" width="9.109375" style="611" bestFit="1" customWidth="1"/>
    <col min="3337" max="3337" width="7.44140625" style="611" bestFit="1" customWidth="1"/>
    <col min="3338" max="3338" width="5.77734375" style="611" bestFit="1" customWidth="1"/>
    <col min="3339" max="3339" width="9.33203125" style="611" bestFit="1" customWidth="1"/>
    <col min="3340" max="3340" width="8.88671875" style="611" bestFit="1" customWidth="1"/>
    <col min="3341" max="3584" width="10" style="611"/>
    <col min="3585" max="3585" width="10" style="611" customWidth="1"/>
    <col min="3586" max="3587" width="4.5546875" style="611" bestFit="1" customWidth="1"/>
    <col min="3588" max="3588" width="5.88671875" style="611" bestFit="1" customWidth="1"/>
    <col min="3589" max="3589" width="7.88671875" style="611" customWidth="1"/>
    <col min="3590" max="3590" width="11.33203125" style="611" bestFit="1" customWidth="1"/>
    <col min="3591" max="3591" width="7.33203125" style="611" bestFit="1" customWidth="1"/>
    <col min="3592" max="3592" width="9.109375" style="611" bestFit="1" customWidth="1"/>
    <col min="3593" max="3593" width="7.44140625" style="611" bestFit="1" customWidth="1"/>
    <col min="3594" max="3594" width="5.77734375" style="611" bestFit="1" customWidth="1"/>
    <col min="3595" max="3595" width="9.33203125" style="611" bestFit="1" customWidth="1"/>
    <col min="3596" max="3596" width="8.88671875" style="611" bestFit="1" customWidth="1"/>
    <col min="3597" max="3840" width="10" style="611"/>
    <col min="3841" max="3841" width="10" style="611" customWidth="1"/>
    <col min="3842" max="3843" width="4.5546875" style="611" bestFit="1" customWidth="1"/>
    <col min="3844" max="3844" width="5.88671875" style="611" bestFit="1" customWidth="1"/>
    <col min="3845" max="3845" width="7.88671875" style="611" customWidth="1"/>
    <col min="3846" max="3846" width="11.33203125" style="611" bestFit="1" customWidth="1"/>
    <col min="3847" max="3847" width="7.33203125" style="611" bestFit="1" customWidth="1"/>
    <col min="3848" max="3848" width="9.109375" style="611" bestFit="1" customWidth="1"/>
    <col min="3849" max="3849" width="7.44140625" style="611" bestFit="1" customWidth="1"/>
    <col min="3850" max="3850" width="5.77734375" style="611" bestFit="1" customWidth="1"/>
    <col min="3851" max="3851" width="9.33203125" style="611" bestFit="1" customWidth="1"/>
    <col min="3852" max="3852" width="8.88671875" style="611" bestFit="1" customWidth="1"/>
    <col min="3853" max="4096" width="10" style="611"/>
    <col min="4097" max="4097" width="10" style="611" customWidth="1"/>
    <col min="4098" max="4099" width="4.5546875" style="611" bestFit="1" customWidth="1"/>
    <col min="4100" max="4100" width="5.88671875" style="611" bestFit="1" customWidth="1"/>
    <col min="4101" max="4101" width="7.88671875" style="611" customWidth="1"/>
    <col min="4102" max="4102" width="11.33203125" style="611" bestFit="1" customWidth="1"/>
    <col min="4103" max="4103" width="7.33203125" style="611" bestFit="1" customWidth="1"/>
    <col min="4104" max="4104" width="9.109375" style="611" bestFit="1" customWidth="1"/>
    <col min="4105" max="4105" width="7.44140625" style="611" bestFit="1" customWidth="1"/>
    <col min="4106" max="4106" width="5.77734375" style="611" bestFit="1" customWidth="1"/>
    <col min="4107" max="4107" width="9.33203125" style="611" bestFit="1" customWidth="1"/>
    <col min="4108" max="4108" width="8.88671875" style="611" bestFit="1" customWidth="1"/>
    <col min="4109" max="4352" width="10" style="611"/>
    <col min="4353" max="4353" width="10" style="611" customWidth="1"/>
    <col min="4354" max="4355" width="4.5546875" style="611" bestFit="1" customWidth="1"/>
    <col min="4356" max="4356" width="5.88671875" style="611" bestFit="1" customWidth="1"/>
    <col min="4357" max="4357" width="7.88671875" style="611" customWidth="1"/>
    <col min="4358" max="4358" width="11.33203125" style="611" bestFit="1" customWidth="1"/>
    <col min="4359" max="4359" width="7.33203125" style="611" bestFit="1" customWidth="1"/>
    <col min="4360" max="4360" width="9.109375" style="611" bestFit="1" customWidth="1"/>
    <col min="4361" max="4361" width="7.44140625" style="611" bestFit="1" customWidth="1"/>
    <col min="4362" max="4362" width="5.77734375" style="611" bestFit="1" customWidth="1"/>
    <col min="4363" max="4363" width="9.33203125" style="611" bestFit="1" customWidth="1"/>
    <col min="4364" max="4364" width="8.88671875" style="611" bestFit="1" customWidth="1"/>
    <col min="4365" max="4608" width="10" style="611"/>
    <col min="4609" max="4609" width="10" style="611" customWidth="1"/>
    <col min="4610" max="4611" width="4.5546875" style="611" bestFit="1" customWidth="1"/>
    <col min="4612" max="4612" width="5.88671875" style="611" bestFit="1" customWidth="1"/>
    <col min="4613" max="4613" width="7.88671875" style="611" customWidth="1"/>
    <col min="4614" max="4614" width="11.33203125" style="611" bestFit="1" customWidth="1"/>
    <col min="4615" max="4615" width="7.33203125" style="611" bestFit="1" customWidth="1"/>
    <col min="4616" max="4616" width="9.109375" style="611" bestFit="1" customWidth="1"/>
    <col min="4617" max="4617" width="7.44140625" style="611" bestFit="1" customWidth="1"/>
    <col min="4618" max="4618" width="5.77734375" style="611" bestFit="1" customWidth="1"/>
    <col min="4619" max="4619" width="9.33203125" style="611" bestFit="1" customWidth="1"/>
    <col min="4620" max="4620" width="8.88671875" style="611" bestFit="1" customWidth="1"/>
    <col min="4621" max="4864" width="10" style="611"/>
    <col min="4865" max="4865" width="10" style="611" customWidth="1"/>
    <col min="4866" max="4867" width="4.5546875" style="611" bestFit="1" customWidth="1"/>
    <col min="4868" max="4868" width="5.88671875" style="611" bestFit="1" customWidth="1"/>
    <col min="4869" max="4869" width="7.88671875" style="611" customWidth="1"/>
    <col min="4870" max="4870" width="11.33203125" style="611" bestFit="1" customWidth="1"/>
    <col min="4871" max="4871" width="7.33203125" style="611" bestFit="1" customWidth="1"/>
    <col min="4872" max="4872" width="9.109375" style="611" bestFit="1" customWidth="1"/>
    <col min="4873" max="4873" width="7.44140625" style="611" bestFit="1" customWidth="1"/>
    <col min="4874" max="4874" width="5.77734375" style="611" bestFit="1" customWidth="1"/>
    <col min="4875" max="4875" width="9.33203125" style="611" bestFit="1" customWidth="1"/>
    <col min="4876" max="4876" width="8.88671875" style="611" bestFit="1" customWidth="1"/>
    <col min="4877" max="5120" width="10" style="611"/>
    <col min="5121" max="5121" width="10" style="611" customWidth="1"/>
    <col min="5122" max="5123" width="4.5546875" style="611" bestFit="1" customWidth="1"/>
    <col min="5124" max="5124" width="5.88671875" style="611" bestFit="1" customWidth="1"/>
    <col min="5125" max="5125" width="7.88671875" style="611" customWidth="1"/>
    <col min="5126" max="5126" width="11.33203125" style="611" bestFit="1" customWidth="1"/>
    <col min="5127" max="5127" width="7.33203125" style="611" bestFit="1" customWidth="1"/>
    <col min="5128" max="5128" width="9.109375" style="611" bestFit="1" customWidth="1"/>
    <col min="5129" max="5129" width="7.44140625" style="611" bestFit="1" customWidth="1"/>
    <col min="5130" max="5130" width="5.77734375" style="611" bestFit="1" customWidth="1"/>
    <col min="5131" max="5131" width="9.33203125" style="611" bestFit="1" customWidth="1"/>
    <col min="5132" max="5132" width="8.88671875" style="611" bestFit="1" customWidth="1"/>
    <col min="5133" max="5376" width="10" style="611"/>
    <col min="5377" max="5377" width="10" style="611" customWidth="1"/>
    <col min="5378" max="5379" width="4.5546875" style="611" bestFit="1" customWidth="1"/>
    <col min="5380" max="5380" width="5.88671875" style="611" bestFit="1" customWidth="1"/>
    <col min="5381" max="5381" width="7.88671875" style="611" customWidth="1"/>
    <col min="5382" max="5382" width="11.33203125" style="611" bestFit="1" customWidth="1"/>
    <col min="5383" max="5383" width="7.33203125" style="611" bestFit="1" customWidth="1"/>
    <col min="5384" max="5384" width="9.109375" style="611" bestFit="1" customWidth="1"/>
    <col min="5385" max="5385" width="7.44140625" style="611" bestFit="1" customWidth="1"/>
    <col min="5386" max="5386" width="5.77734375" style="611" bestFit="1" customWidth="1"/>
    <col min="5387" max="5387" width="9.33203125" style="611" bestFit="1" customWidth="1"/>
    <col min="5388" max="5388" width="8.88671875" style="611" bestFit="1" customWidth="1"/>
    <col min="5389" max="5632" width="10" style="611"/>
    <col min="5633" max="5633" width="10" style="611" customWidth="1"/>
    <col min="5634" max="5635" width="4.5546875" style="611" bestFit="1" customWidth="1"/>
    <col min="5636" max="5636" width="5.88671875" style="611" bestFit="1" customWidth="1"/>
    <col min="5637" max="5637" width="7.88671875" style="611" customWidth="1"/>
    <col min="5638" max="5638" width="11.33203125" style="611" bestFit="1" customWidth="1"/>
    <col min="5639" max="5639" width="7.33203125" style="611" bestFit="1" customWidth="1"/>
    <col min="5640" max="5640" width="9.109375" style="611" bestFit="1" customWidth="1"/>
    <col min="5641" max="5641" width="7.44140625" style="611" bestFit="1" customWidth="1"/>
    <col min="5642" max="5642" width="5.77734375" style="611" bestFit="1" customWidth="1"/>
    <col min="5643" max="5643" width="9.33203125" style="611" bestFit="1" customWidth="1"/>
    <col min="5644" max="5644" width="8.88671875" style="611" bestFit="1" customWidth="1"/>
    <col min="5645" max="5888" width="10" style="611"/>
    <col min="5889" max="5889" width="10" style="611" customWidth="1"/>
    <col min="5890" max="5891" width="4.5546875" style="611" bestFit="1" customWidth="1"/>
    <col min="5892" max="5892" width="5.88671875" style="611" bestFit="1" customWidth="1"/>
    <col min="5893" max="5893" width="7.88671875" style="611" customWidth="1"/>
    <col min="5894" max="5894" width="11.33203125" style="611" bestFit="1" customWidth="1"/>
    <col min="5895" max="5895" width="7.33203125" style="611" bestFit="1" customWidth="1"/>
    <col min="5896" max="5896" width="9.109375" style="611" bestFit="1" customWidth="1"/>
    <col min="5897" max="5897" width="7.44140625" style="611" bestFit="1" customWidth="1"/>
    <col min="5898" max="5898" width="5.77734375" style="611" bestFit="1" customWidth="1"/>
    <col min="5899" max="5899" width="9.33203125" style="611" bestFit="1" customWidth="1"/>
    <col min="5900" max="5900" width="8.88671875" style="611" bestFit="1" customWidth="1"/>
    <col min="5901" max="6144" width="10" style="611"/>
    <col min="6145" max="6145" width="10" style="611" customWidth="1"/>
    <col min="6146" max="6147" width="4.5546875" style="611" bestFit="1" customWidth="1"/>
    <col min="6148" max="6148" width="5.88671875" style="611" bestFit="1" customWidth="1"/>
    <col min="6149" max="6149" width="7.88671875" style="611" customWidth="1"/>
    <col min="6150" max="6150" width="11.33203125" style="611" bestFit="1" customWidth="1"/>
    <col min="6151" max="6151" width="7.33203125" style="611" bestFit="1" customWidth="1"/>
    <col min="6152" max="6152" width="9.109375" style="611" bestFit="1" customWidth="1"/>
    <col min="6153" max="6153" width="7.44140625" style="611" bestFit="1" customWidth="1"/>
    <col min="6154" max="6154" width="5.77734375" style="611" bestFit="1" customWidth="1"/>
    <col min="6155" max="6155" width="9.33203125" style="611" bestFit="1" customWidth="1"/>
    <col min="6156" max="6156" width="8.88671875" style="611" bestFit="1" customWidth="1"/>
    <col min="6157" max="6400" width="10" style="611"/>
    <col min="6401" max="6401" width="10" style="611" customWidth="1"/>
    <col min="6402" max="6403" width="4.5546875" style="611" bestFit="1" customWidth="1"/>
    <col min="6404" max="6404" width="5.88671875" style="611" bestFit="1" customWidth="1"/>
    <col min="6405" max="6405" width="7.88671875" style="611" customWidth="1"/>
    <col min="6406" max="6406" width="11.33203125" style="611" bestFit="1" customWidth="1"/>
    <col min="6407" max="6407" width="7.33203125" style="611" bestFit="1" customWidth="1"/>
    <col min="6408" max="6408" width="9.109375" style="611" bestFit="1" customWidth="1"/>
    <col min="6409" max="6409" width="7.44140625" style="611" bestFit="1" customWidth="1"/>
    <col min="6410" max="6410" width="5.77734375" style="611" bestFit="1" customWidth="1"/>
    <col min="6411" max="6411" width="9.33203125" style="611" bestFit="1" customWidth="1"/>
    <col min="6412" max="6412" width="8.88671875" style="611" bestFit="1" customWidth="1"/>
    <col min="6413" max="6656" width="10" style="611"/>
    <col min="6657" max="6657" width="10" style="611" customWidth="1"/>
    <col min="6658" max="6659" width="4.5546875" style="611" bestFit="1" customWidth="1"/>
    <col min="6660" max="6660" width="5.88671875" style="611" bestFit="1" customWidth="1"/>
    <col min="6661" max="6661" width="7.88671875" style="611" customWidth="1"/>
    <col min="6662" max="6662" width="11.33203125" style="611" bestFit="1" customWidth="1"/>
    <col min="6663" max="6663" width="7.33203125" style="611" bestFit="1" customWidth="1"/>
    <col min="6664" max="6664" width="9.109375" style="611" bestFit="1" customWidth="1"/>
    <col min="6665" max="6665" width="7.44140625" style="611" bestFit="1" customWidth="1"/>
    <col min="6666" max="6666" width="5.77734375" style="611" bestFit="1" customWidth="1"/>
    <col min="6667" max="6667" width="9.33203125" style="611" bestFit="1" customWidth="1"/>
    <col min="6668" max="6668" width="8.88671875" style="611" bestFit="1" customWidth="1"/>
    <col min="6669" max="6912" width="10" style="611"/>
    <col min="6913" max="6913" width="10" style="611" customWidth="1"/>
    <col min="6914" max="6915" width="4.5546875" style="611" bestFit="1" customWidth="1"/>
    <col min="6916" max="6916" width="5.88671875" style="611" bestFit="1" customWidth="1"/>
    <col min="6917" max="6917" width="7.88671875" style="611" customWidth="1"/>
    <col min="6918" max="6918" width="11.33203125" style="611" bestFit="1" customWidth="1"/>
    <col min="6919" max="6919" width="7.33203125" style="611" bestFit="1" customWidth="1"/>
    <col min="6920" max="6920" width="9.109375" style="611" bestFit="1" customWidth="1"/>
    <col min="6921" max="6921" width="7.44140625" style="611" bestFit="1" customWidth="1"/>
    <col min="6922" max="6922" width="5.77734375" style="611" bestFit="1" customWidth="1"/>
    <col min="6923" max="6923" width="9.33203125" style="611" bestFit="1" customWidth="1"/>
    <col min="6924" max="6924" width="8.88671875" style="611" bestFit="1" customWidth="1"/>
    <col min="6925" max="7168" width="10" style="611"/>
    <col min="7169" max="7169" width="10" style="611" customWidth="1"/>
    <col min="7170" max="7171" width="4.5546875" style="611" bestFit="1" customWidth="1"/>
    <col min="7172" max="7172" width="5.88671875" style="611" bestFit="1" customWidth="1"/>
    <col min="7173" max="7173" width="7.88671875" style="611" customWidth="1"/>
    <col min="7174" max="7174" width="11.33203125" style="611" bestFit="1" customWidth="1"/>
    <col min="7175" max="7175" width="7.33203125" style="611" bestFit="1" customWidth="1"/>
    <col min="7176" max="7176" width="9.109375" style="611" bestFit="1" customWidth="1"/>
    <col min="7177" max="7177" width="7.44140625" style="611" bestFit="1" customWidth="1"/>
    <col min="7178" max="7178" width="5.77734375" style="611" bestFit="1" customWidth="1"/>
    <col min="7179" max="7179" width="9.33203125" style="611" bestFit="1" customWidth="1"/>
    <col min="7180" max="7180" width="8.88671875" style="611" bestFit="1" customWidth="1"/>
    <col min="7181" max="7424" width="10" style="611"/>
    <col min="7425" max="7425" width="10" style="611" customWidth="1"/>
    <col min="7426" max="7427" width="4.5546875" style="611" bestFit="1" customWidth="1"/>
    <col min="7428" max="7428" width="5.88671875" style="611" bestFit="1" customWidth="1"/>
    <col min="7429" max="7429" width="7.88671875" style="611" customWidth="1"/>
    <col min="7430" max="7430" width="11.33203125" style="611" bestFit="1" customWidth="1"/>
    <col min="7431" max="7431" width="7.33203125" style="611" bestFit="1" customWidth="1"/>
    <col min="7432" max="7432" width="9.109375" style="611" bestFit="1" customWidth="1"/>
    <col min="7433" max="7433" width="7.44140625" style="611" bestFit="1" customWidth="1"/>
    <col min="7434" max="7434" width="5.77734375" style="611" bestFit="1" customWidth="1"/>
    <col min="7435" max="7435" width="9.33203125" style="611" bestFit="1" customWidth="1"/>
    <col min="7436" max="7436" width="8.88671875" style="611" bestFit="1" customWidth="1"/>
    <col min="7437" max="7680" width="10" style="611"/>
    <col min="7681" max="7681" width="10" style="611" customWidth="1"/>
    <col min="7682" max="7683" width="4.5546875" style="611" bestFit="1" customWidth="1"/>
    <col min="7684" max="7684" width="5.88671875" style="611" bestFit="1" customWidth="1"/>
    <col min="7685" max="7685" width="7.88671875" style="611" customWidth="1"/>
    <col min="7686" max="7686" width="11.33203125" style="611" bestFit="1" customWidth="1"/>
    <col min="7687" max="7687" width="7.33203125" style="611" bestFit="1" customWidth="1"/>
    <col min="7688" max="7688" width="9.109375" style="611" bestFit="1" customWidth="1"/>
    <col min="7689" max="7689" width="7.44140625" style="611" bestFit="1" customWidth="1"/>
    <col min="7690" max="7690" width="5.77734375" style="611" bestFit="1" customWidth="1"/>
    <col min="7691" max="7691" width="9.33203125" style="611" bestFit="1" customWidth="1"/>
    <col min="7692" max="7692" width="8.88671875" style="611" bestFit="1" customWidth="1"/>
    <col min="7693" max="7936" width="10" style="611"/>
    <col min="7937" max="7937" width="10" style="611" customWidth="1"/>
    <col min="7938" max="7939" width="4.5546875" style="611" bestFit="1" customWidth="1"/>
    <col min="7940" max="7940" width="5.88671875" style="611" bestFit="1" customWidth="1"/>
    <col min="7941" max="7941" width="7.88671875" style="611" customWidth="1"/>
    <col min="7942" max="7942" width="11.33203125" style="611" bestFit="1" customWidth="1"/>
    <col min="7943" max="7943" width="7.33203125" style="611" bestFit="1" customWidth="1"/>
    <col min="7944" max="7944" width="9.109375" style="611" bestFit="1" customWidth="1"/>
    <col min="7945" max="7945" width="7.44140625" style="611" bestFit="1" customWidth="1"/>
    <col min="7946" max="7946" width="5.77734375" style="611" bestFit="1" customWidth="1"/>
    <col min="7947" max="7947" width="9.33203125" style="611" bestFit="1" customWidth="1"/>
    <col min="7948" max="7948" width="8.88671875" style="611" bestFit="1" customWidth="1"/>
    <col min="7949" max="8192" width="10" style="611"/>
    <col min="8193" max="8193" width="10" style="611" customWidth="1"/>
    <col min="8194" max="8195" width="4.5546875" style="611" bestFit="1" customWidth="1"/>
    <col min="8196" max="8196" width="5.88671875" style="611" bestFit="1" customWidth="1"/>
    <col min="8197" max="8197" width="7.88671875" style="611" customWidth="1"/>
    <col min="8198" max="8198" width="11.33203125" style="611" bestFit="1" customWidth="1"/>
    <col min="8199" max="8199" width="7.33203125" style="611" bestFit="1" customWidth="1"/>
    <col min="8200" max="8200" width="9.109375" style="611" bestFit="1" customWidth="1"/>
    <col min="8201" max="8201" width="7.44140625" style="611" bestFit="1" customWidth="1"/>
    <col min="8202" max="8202" width="5.77734375" style="611" bestFit="1" customWidth="1"/>
    <col min="8203" max="8203" width="9.33203125" style="611" bestFit="1" customWidth="1"/>
    <col min="8204" max="8204" width="8.88671875" style="611" bestFit="1" customWidth="1"/>
    <col min="8205" max="8448" width="10" style="611"/>
    <col min="8449" max="8449" width="10" style="611" customWidth="1"/>
    <col min="8450" max="8451" width="4.5546875" style="611" bestFit="1" customWidth="1"/>
    <col min="8452" max="8452" width="5.88671875" style="611" bestFit="1" customWidth="1"/>
    <col min="8453" max="8453" width="7.88671875" style="611" customWidth="1"/>
    <col min="8454" max="8454" width="11.33203125" style="611" bestFit="1" customWidth="1"/>
    <col min="8455" max="8455" width="7.33203125" style="611" bestFit="1" customWidth="1"/>
    <col min="8456" max="8456" width="9.109375" style="611" bestFit="1" customWidth="1"/>
    <col min="8457" max="8457" width="7.44140625" style="611" bestFit="1" customWidth="1"/>
    <col min="8458" max="8458" width="5.77734375" style="611" bestFit="1" customWidth="1"/>
    <col min="8459" max="8459" width="9.33203125" style="611" bestFit="1" customWidth="1"/>
    <col min="8460" max="8460" width="8.88671875" style="611" bestFit="1" customWidth="1"/>
    <col min="8461" max="8704" width="10" style="611"/>
    <col min="8705" max="8705" width="10" style="611" customWidth="1"/>
    <col min="8706" max="8707" width="4.5546875" style="611" bestFit="1" customWidth="1"/>
    <col min="8708" max="8708" width="5.88671875" style="611" bestFit="1" customWidth="1"/>
    <col min="8709" max="8709" width="7.88671875" style="611" customWidth="1"/>
    <col min="8710" max="8710" width="11.33203125" style="611" bestFit="1" customWidth="1"/>
    <col min="8711" max="8711" width="7.33203125" style="611" bestFit="1" customWidth="1"/>
    <col min="8712" max="8712" width="9.109375" style="611" bestFit="1" customWidth="1"/>
    <col min="8713" max="8713" width="7.44140625" style="611" bestFit="1" customWidth="1"/>
    <col min="8714" max="8714" width="5.77734375" style="611" bestFit="1" customWidth="1"/>
    <col min="8715" max="8715" width="9.33203125" style="611" bestFit="1" customWidth="1"/>
    <col min="8716" max="8716" width="8.88671875" style="611" bestFit="1" customWidth="1"/>
    <col min="8717" max="8960" width="10" style="611"/>
    <col min="8961" max="8961" width="10" style="611" customWidth="1"/>
    <col min="8962" max="8963" width="4.5546875" style="611" bestFit="1" customWidth="1"/>
    <col min="8964" max="8964" width="5.88671875" style="611" bestFit="1" customWidth="1"/>
    <col min="8965" max="8965" width="7.88671875" style="611" customWidth="1"/>
    <col min="8966" max="8966" width="11.33203125" style="611" bestFit="1" customWidth="1"/>
    <col min="8967" max="8967" width="7.33203125" style="611" bestFit="1" customWidth="1"/>
    <col min="8968" max="8968" width="9.109375" style="611" bestFit="1" customWidth="1"/>
    <col min="8969" max="8969" width="7.44140625" style="611" bestFit="1" customWidth="1"/>
    <col min="8970" max="8970" width="5.77734375" style="611" bestFit="1" customWidth="1"/>
    <col min="8971" max="8971" width="9.33203125" style="611" bestFit="1" customWidth="1"/>
    <col min="8972" max="8972" width="8.88671875" style="611" bestFit="1" customWidth="1"/>
    <col min="8973" max="9216" width="10" style="611"/>
    <col min="9217" max="9217" width="10" style="611" customWidth="1"/>
    <col min="9218" max="9219" width="4.5546875" style="611" bestFit="1" customWidth="1"/>
    <col min="9220" max="9220" width="5.88671875" style="611" bestFit="1" customWidth="1"/>
    <col min="9221" max="9221" width="7.88671875" style="611" customWidth="1"/>
    <col min="9222" max="9222" width="11.33203125" style="611" bestFit="1" customWidth="1"/>
    <col min="9223" max="9223" width="7.33203125" style="611" bestFit="1" customWidth="1"/>
    <col min="9224" max="9224" width="9.109375" style="611" bestFit="1" customWidth="1"/>
    <col min="9225" max="9225" width="7.44140625" style="611" bestFit="1" customWidth="1"/>
    <col min="9226" max="9226" width="5.77734375" style="611" bestFit="1" customWidth="1"/>
    <col min="9227" max="9227" width="9.33203125" style="611" bestFit="1" customWidth="1"/>
    <col min="9228" max="9228" width="8.88671875" style="611" bestFit="1" customWidth="1"/>
    <col min="9229" max="9472" width="10" style="611"/>
    <col min="9473" max="9473" width="10" style="611" customWidth="1"/>
    <col min="9474" max="9475" width="4.5546875" style="611" bestFit="1" customWidth="1"/>
    <col min="9476" max="9476" width="5.88671875" style="611" bestFit="1" customWidth="1"/>
    <col min="9477" max="9477" width="7.88671875" style="611" customWidth="1"/>
    <col min="9478" max="9478" width="11.33203125" style="611" bestFit="1" customWidth="1"/>
    <col min="9479" max="9479" width="7.33203125" style="611" bestFit="1" customWidth="1"/>
    <col min="9480" max="9480" width="9.109375" style="611" bestFit="1" customWidth="1"/>
    <col min="9481" max="9481" width="7.44140625" style="611" bestFit="1" customWidth="1"/>
    <col min="9482" max="9482" width="5.77734375" style="611" bestFit="1" customWidth="1"/>
    <col min="9483" max="9483" width="9.33203125" style="611" bestFit="1" customWidth="1"/>
    <col min="9484" max="9484" width="8.88671875" style="611" bestFit="1" customWidth="1"/>
    <col min="9485" max="9728" width="10" style="611"/>
    <col min="9729" max="9729" width="10" style="611" customWidth="1"/>
    <col min="9730" max="9731" width="4.5546875" style="611" bestFit="1" customWidth="1"/>
    <col min="9732" max="9732" width="5.88671875" style="611" bestFit="1" customWidth="1"/>
    <col min="9733" max="9733" width="7.88671875" style="611" customWidth="1"/>
    <col min="9734" max="9734" width="11.33203125" style="611" bestFit="1" customWidth="1"/>
    <col min="9735" max="9735" width="7.33203125" style="611" bestFit="1" customWidth="1"/>
    <col min="9736" max="9736" width="9.109375" style="611" bestFit="1" customWidth="1"/>
    <col min="9737" max="9737" width="7.44140625" style="611" bestFit="1" customWidth="1"/>
    <col min="9738" max="9738" width="5.77734375" style="611" bestFit="1" customWidth="1"/>
    <col min="9739" max="9739" width="9.33203125" style="611" bestFit="1" customWidth="1"/>
    <col min="9740" max="9740" width="8.88671875" style="611" bestFit="1" customWidth="1"/>
    <col min="9741" max="9984" width="10" style="611"/>
    <col min="9985" max="9985" width="10" style="611" customWidth="1"/>
    <col min="9986" max="9987" width="4.5546875" style="611" bestFit="1" customWidth="1"/>
    <col min="9988" max="9988" width="5.88671875" style="611" bestFit="1" customWidth="1"/>
    <col min="9989" max="9989" width="7.88671875" style="611" customWidth="1"/>
    <col min="9990" max="9990" width="11.33203125" style="611" bestFit="1" customWidth="1"/>
    <col min="9991" max="9991" width="7.33203125" style="611" bestFit="1" customWidth="1"/>
    <col min="9992" max="9992" width="9.109375" style="611" bestFit="1" customWidth="1"/>
    <col min="9993" max="9993" width="7.44140625" style="611" bestFit="1" customWidth="1"/>
    <col min="9994" max="9994" width="5.77734375" style="611" bestFit="1" customWidth="1"/>
    <col min="9995" max="9995" width="9.33203125" style="611" bestFit="1" customWidth="1"/>
    <col min="9996" max="9996" width="8.88671875" style="611" bestFit="1" customWidth="1"/>
    <col min="9997" max="10240" width="10" style="611"/>
    <col min="10241" max="10241" width="10" style="611" customWidth="1"/>
    <col min="10242" max="10243" width="4.5546875" style="611" bestFit="1" customWidth="1"/>
    <col min="10244" max="10244" width="5.88671875" style="611" bestFit="1" customWidth="1"/>
    <col min="10245" max="10245" width="7.88671875" style="611" customWidth="1"/>
    <col min="10246" max="10246" width="11.33203125" style="611" bestFit="1" customWidth="1"/>
    <col min="10247" max="10247" width="7.33203125" style="611" bestFit="1" customWidth="1"/>
    <col min="10248" max="10248" width="9.109375" style="611" bestFit="1" customWidth="1"/>
    <col min="10249" max="10249" width="7.44140625" style="611" bestFit="1" customWidth="1"/>
    <col min="10250" max="10250" width="5.77734375" style="611" bestFit="1" customWidth="1"/>
    <col min="10251" max="10251" width="9.33203125" style="611" bestFit="1" customWidth="1"/>
    <col min="10252" max="10252" width="8.88671875" style="611" bestFit="1" customWidth="1"/>
    <col min="10253" max="10496" width="10" style="611"/>
    <col min="10497" max="10497" width="10" style="611" customWidth="1"/>
    <col min="10498" max="10499" width="4.5546875" style="611" bestFit="1" customWidth="1"/>
    <col min="10500" max="10500" width="5.88671875" style="611" bestFit="1" customWidth="1"/>
    <col min="10501" max="10501" width="7.88671875" style="611" customWidth="1"/>
    <col min="10502" max="10502" width="11.33203125" style="611" bestFit="1" customWidth="1"/>
    <col min="10503" max="10503" width="7.33203125" style="611" bestFit="1" customWidth="1"/>
    <col min="10504" max="10504" width="9.109375" style="611" bestFit="1" customWidth="1"/>
    <col min="10505" max="10505" width="7.44140625" style="611" bestFit="1" customWidth="1"/>
    <col min="10506" max="10506" width="5.77734375" style="611" bestFit="1" customWidth="1"/>
    <col min="10507" max="10507" width="9.33203125" style="611" bestFit="1" customWidth="1"/>
    <col min="10508" max="10508" width="8.88671875" style="611" bestFit="1" customWidth="1"/>
    <col min="10509" max="10752" width="10" style="611"/>
    <col min="10753" max="10753" width="10" style="611" customWidth="1"/>
    <col min="10754" max="10755" width="4.5546875" style="611" bestFit="1" customWidth="1"/>
    <col min="10756" max="10756" width="5.88671875" style="611" bestFit="1" customWidth="1"/>
    <col min="10757" max="10757" width="7.88671875" style="611" customWidth="1"/>
    <col min="10758" max="10758" width="11.33203125" style="611" bestFit="1" customWidth="1"/>
    <col min="10759" max="10759" width="7.33203125" style="611" bestFit="1" customWidth="1"/>
    <col min="10760" max="10760" width="9.109375" style="611" bestFit="1" customWidth="1"/>
    <col min="10761" max="10761" width="7.44140625" style="611" bestFit="1" customWidth="1"/>
    <col min="10762" max="10762" width="5.77734375" style="611" bestFit="1" customWidth="1"/>
    <col min="10763" max="10763" width="9.33203125" style="611" bestFit="1" customWidth="1"/>
    <col min="10764" max="10764" width="8.88671875" style="611" bestFit="1" customWidth="1"/>
    <col min="10765" max="11008" width="10" style="611"/>
    <col min="11009" max="11009" width="10" style="611" customWidth="1"/>
    <col min="11010" max="11011" width="4.5546875" style="611" bestFit="1" customWidth="1"/>
    <col min="11012" max="11012" width="5.88671875" style="611" bestFit="1" customWidth="1"/>
    <col min="11013" max="11013" width="7.88671875" style="611" customWidth="1"/>
    <col min="11014" max="11014" width="11.33203125" style="611" bestFit="1" customWidth="1"/>
    <col min="11015" max="11015" width="7.33203125" style="611" bestFit="1" customWidth="1"/>
    <col min="11016" max="11016" width="9.109375" style="611" bestFit="1" customWidth="1"/>
    <col min="11017" max="11017" width="7.44140625" style="611" bestFit="1" customWidth="1"/>
    <col min="11018" max="11018" width="5.77734375" style="611" bestFit="1" customWidth="1"/>
    <col min="11019" max="11019" width="9.33203125" style="611" bestFit="1" customWidth="1"/>
    <col min="11020" max="11020" width="8.88671875" style="611" bestFit="1" customWidth="1"/>
    <col min="11021" max="11264" width="10" style="611"/>
    <col min="11265" max="11265" width="10" style="611" customWidth="1"/>
    <col min="11266" max="11267" width="4.5546875" style="611" bestFit="1" customWidth="1"/>
    <col min="11268" max="11268" width="5.88671875" style="611" bestFit="1" customWidth="1"/>
    <col min="11269" max="11269" width="7.88671875" style="611" customWidth="1"/>
    <col min="11270" max="11270" width="11.33203125" style="611" bestFit="1" customWidth="1"/>
    <col min="11271" max="11271" width="7.33203125" style="611" bestFit="1" customWidth="1"/>
    <col min="11272" max="11272" width="9.109375" style="611" bestFit="1" customWidth="1"/>
    <col min="11273" max="11273" width="7.44140625" style="611" bestFit="1" customWidth="1"/>
    <col min="11274" max="11274" width="5.77734375" style="611" bestFit="1" customWidth="1"/>
    <col min="11275" max="11275" width="9.33203125" style="611" bestFit="1" customWidth="1"/>
    <col min="11276" max="11276" width="8.88671875" style="611" bestFit="1" customWidth="1"/>
    <col min="11277" max="11520" width="10" style="611"/>
    <col min="11521" max="11521" width="10" style="611" customWidth="1"/>
    <col min="11522" max="11523" width="4.5546875" style="611" bestFit="1" customWidth="1"/>
    <col min="11524" max="11524" width="5.88671875" style="611" bestFit="1" customWidth="1"/>
    <col min="11525" max="11525" width="7.88671875" style="611" customWidth="1"/>
    <col min="11526" max="11526" width="11.33203125" style="611" bestFit="1" customWidth="1"/>
    <col min="11527" max="11527" width="7.33203125" style="611" bestFit="1" customWidth="1"/>
    <col min="11528" max="11528" width="9.109375" style="611" bestFit="1" customWidth="1"/>
    <col min="11529" max="11529" width="7.44140625" style="611" bestFit="1" customWidth="1"/>
    <col min="11530" max="11530" width="5.77734375" style="611" bestFit="1" customWidth="1"/>
    <col min="11531" max="11531" width="9.33203125" style="611" bestFit="1" customWidth="1"/>
    <col min="11532" max="11532" width="8.88671875" style="611" bestFit="1" customWidth="1"/>
    <col min="11533" max="11776" width="10" style="611"/>
    <col min="11777" max="11777" width="10" style="611" customWidth="1"/>
    <col min="11778" max="11779" width="4.5546875" style="611" bestFit="1" customWidth="1"/>
    <col min="11780" max="11780" width="5.88671875" style="611" bestFit="1" customWidth="1"/>
    <col min="11781" max="11781" width="7.88671875" style="611" customWidth="1"/>
    <col min="11782" max="11782" width="11.33203125" style="611" bestFit="1" customWidth="1"/>
    <col min="11783" max="11783" width="7.33203125" style="611" bestFit="1" customWidth="1"/>
    <col min="11784" max="11784" width="9.109375" style="611" bestFit="1" customWidth="1"/>
    <col min="11785" max="11785" width="7.44140625" style="611" bestFit="1" customWidth="1"/>
    <col min="11786" max="11786" width="5.77734375" style="611" bestFit="1" customWidth="1"/>
    <col min="11787" max="11787" width="9.33203125" style="611" bestFit="1" customWidth="1"/>
    <col min="11788" max="11788" width="8.88671875" style="611" bestFit="1" customWidth="1"/>
    <col min="11789" max="12032" width="10" style="611"/>
    <col min="12033" max="12033" width="10" style="611" customWidth="1"/>
    <col min="12034" max="12035" width="4.5546875" style="611" bestFit="1" customWidth="1"/>
    <col min="12036" max="12036" width="5.88671875" style="611" bestFit="1" customWidth="1"/>
    <col min="12037" max="12037" width="7.88671875" style="611" customWidth="1"/>
    <col min="12038" max="12038" width="11.33203125" style="611" bestFit="1" customWidth="1"/>
    <col min="12039" max="12039" width="7.33203125" style="611" bestFit="1" customWidth="1"/>
    <col min="12040" max="12040" width="9.109375" style="611" bestFit="1" customWidth="1"/>
    <col min="12041" max="12041" width="7.44140625" style="611" bestFit="1" customWidth="1"/>
    <col min="12042" max="12042" width="5.77734375" style="611" bestFit="1" customWidth="1"/>
    <col min="12043" max="12043" width="9.33203125" style="611" bestFit="1" customWidth="1"/>
    <col min="12044" max="12044" width="8.88671875" style="611" bestFit="1" customWidth="1"/>
    <col min="12045" max="12288" width="10" style="611"/>
    <col min="12289" max="12289" width="10" style="611" customWidth="1"/>
    <col min="12290" max="12291" width="4.5546875" style="611" bestFit="1" customWidth="1"/>
    <col min="12292" max="12292" width="5.88671875" style="611" bestFit="1" customWidth="1"/>
    <col min="12293" max="12293" width="7.88671875" style="611" customWidth="1"/>
    <col min="12294" max="12294" width="11.33203125" style="611" bestFit="1" customWidth="1"/>
    <col min="12295" max="12295" width="7.33203125" style="611" bestFit="1" customWidth="1"/>
    <col min="12296" max="12296" width="9.109375" style="611" bestFit="1" customWidth="1"/>
    <col min="12297" max="12297" width="7.44140625" style="611" bestFit="1" customWidth="1"/>
    <col min="12298" max="12298" width="5.77734375" style="611" bestFit="1" customWidth="1"/>
    <col min="12299" max="12299" width="9.33203125" style="611" bestFit="1" customWidth="1"/>
    <col min="12300" max="12300" width="8.88671875" style="611" bestFit="1" customWidth="1"/>
    <col min="12301" max="12544" width="10" style="611"/>
    <col min="12545" max="12545" width="10" style="611" customWidth="1"/>
    <col min="12546" max="12547" width="4.5546875" style="611" bestFit="1" customWidth="1"/>
    <col min="12548" max="12548" width="5.88671875" style="611" bestFit="1" customWidth="1"/>
    <col min="12549" max="12549" width="7.88671875" style="611" customWidth="1"/>
    <col min="12550" max="12550" width="11.33203125" style="611" bestFit="1" customWidth="1"/>
    <col min="12551" max="12551" width="7.33203125" style="611" bestFit="1" customWidth="1"/>
    <col min="12552" max="12552" width="9.109375" style="611" bestFit="1" customWidth="1"/>
    <col min="12553" max="12553" width="7.44140625" style="611" bestFit="1" customWidth="1"/>
    <col min="12554" max="12554" width="5.77734375" style="611" bestFit="1" customWidth="1"/>
    <col min="12555" max="12555" width="9.33203125" style="611" bestFit="1" customWidth="1"/>
    <col min="12556" max="12556" width="8.88671875" style="611" bestFit="1" customWidth="1"/>
    <col min="12557" max="12800" width="10" style="611"/>
    <col min="12801" max="12801" width="10" style="611" customWidth="1"/>
    <col min="12802" max="12803" width="4.5546875" style="611" bestFit="1" customWidth="1"/>
    <col min="12804" max="12804" width="5.88671875" style="611" bestFit="1" customWidth="1"/>
    <col min="12805" max="12805" width="7.88671875" style="611" customWidth="1"/>
    <col min="12806" max="12806" width="11.33203125" style="611" bestFit="1" customWidth="1"/>
    <col min="12807" max="12807" width="7.33203125" style="611" bestFit="1" customWidth="1"/>
    <col min="12808" max="12808" width="9.109375" style="611" bestFit="1" customWidth="1"/>
    <col min="12809" max="12809" width="7.44140625" style="611" bestFit="1" customWidth="1"/>
    <col min="12810" max="12810" width="5.77734375" style="611" bestFit="1" customWidth="1"/>
    <col min="12811" max="12811" width="9.33203125" style="611" bestFit="1" customWidth="1"/>
    <col min="12812" max="12812" width="8.88671875" style="611" bestFit="1" customWidth="1"/>
    <col min="12813" max="13056" width="10" style="611"/>
    <col min="13057" max="13057" width="10" style="611" customWidth="1"/>
    <col min="13058" max="13059" width="4.5546875" style="611" bestFit="1" customWidth="1"/>
    <col min="13060" max="13060" width="5.88671875" style="611" bestFit="1" customWidth="1"/>
    <col min="13061" max="13061" width="7.88671875" style="611" customWidth="1"/>
    <col min="13062" max="13062" width="11.33203125" style="611" bestFit="1" customWidth="1"/>
    <col min="13063" max="13063" width="7.33203125" style="611" bestFit="1" customWidth="1"/>
    <col min="13064" max="13064" width="9.109375" style="611" bestFit="1" customWidth="1"/>
    <col min="13065" max="13065" width="7.44140625" style="611" bestFit="1" customWidth="1"/>
    <col min="13066" max="13066" width="5.77734375" style="611" bestFit="1" customWidth="1"/>
    <col min="13067" max="13067" width="9.33203125" style="611" bestFit="1" customWidth="1"/>
    <col min="13068" max="13068" width="8.88671875" style="611" bestFit="1" customWidth="1"/>
    <col min="13069" max="13312" width="10" style="611"/>
    <col min="13313" max="13313" width="10" style="611" customWidth="1"/>
    <col min="13314" max="13315" width="4.5546875" style="611" bestFit="1" customWidth="1"/>
    <col min="13316" max="13316" width="5.88671875" style="611" bestFit="1" customWidth="1"/>
    <col min="13317" max="13317" width="7.88671875" style="611" customWidth="1"/>
    <col min="13318" max="13318" width="11.33203125" style="611" bestFit="1" customWidth="1"/>
    <col min="13319" max="13319" width="7.33203125" style="611" bestFit="1" customWidth="1"/>
    <col min="13320" max="13320" width="9.109375" style="611" bestFit="1" customWidth="1"/>
    <col min="13321" max="13321" width="7.44140625" style="611" bestFit="1" customWidth="1"/>
    <col min="13322" max="13322" width="5.77734375" style="611" bestFit="1" customWidth="1"/>
    <col min="13323" max="13323" width="9.33203125" style="611" bestFit="1" customWidth="1"/>
    <col min="13324" max="13324" width="8.88671875" style="611" bestFit="1" customWidth="1"/>
    <col min="13325" max="13568" width="10" style="611"/>
    <col min="13569" max="13569" width="10" style="611" customWidth="1"/>
    <col min="13570" max="13571" width="4.5546875" style="611" bestFit="1" customWidth="1"/>
    <col min="13572" max="13572" width="5.88671875" style="611" bestFit="1" customWidth="1"/>
    <col min="13573" max="13573" width="7.88671875" style="611" customWidth="1"/>
    <col min="13574" max="13574" width="11.33203125" style="611" bestFit="1" customWidth="1"/>
    <col min="13575" max="13575" width="7.33203125" style="611" bestFit="1" customWidth="1"/>
    <col min="13576" max="13576" width="9.109375" style="611" bestFit="1" customWidth="1"/>
    <col min="13577" max="13577" width="7.44140625" style="611" bestFit="1" customWidth="1"/>
    <col min="13578" max="13578" width="5.77734375" style="611" bestFit="1" customWidth="1"/>
    <col min="13579" max="13579" width="9.33203125" style="611" bestFit="1" customWidth="1"/>
    <col min="13580" max="13580" width="8.88671875" style="611" bestFit="1" customWidth="1"/>
    <col min="13581" max="13824" width="10" style="611"/>
    <col min="13825" max="13825" width="10" style="611" customWidth="1"/>
    <col min="13826" max="13827" width="4.5546875" style="611" bestFit="1" customWidth="1"/>
    <col min="13828" max="13828" width="5.88671875" style="611" bestFit="1" customWidth="1"/>
    <col min="13829" max="13829" width="7.88671875" style="611" customWidth="1"/>
    <col min="13830" max="13830" width="11.33203125" style="611" bestFit="1" customWidth="1"/>
    <col min="13831" max="13831" width="7.33203125" style="611" bestFit="1" customWidth="1"/>
    <col min="13832" max="13832" width="9.109375" style="611" bestFit="1" customWidth="1"/>
    <col min="13833" max="13833" width="7.44140625" style="611" bestFit="1" customWidth="1"/>
    <col min="13834" max="13834" width="5.77734375" style="611" bestFit="1" customWidth="1"/>
    <col min="13835" max="13835" width="9.33203125" style="611" bestFit="1" customWidth="1"/>
    <col min="13836" max="13836" width="8.88671875" style="611" bestFit="1" customWidth="1"/>
    <col min="13837" max="14080" width="10" style="611"/>
    <col min="14081" max="14081" width="10" style="611" customWidth="1"/>
    <col min="14082" max="14083" width="4.5546875" style="611" bestFit="1" customWidth="1"/>
    <col min="14084" max="14084" width="5.88671875" style="611" bestFit="1" customWidth="1"/>
    <col min="14085" max="14085" width="7.88671875" style="611" customWidth="1"/>
    <col min="14086" max="14086" width="11.33203125" style="611" bestFit="1" customWidth="1"/>
    <col min="14087" max="14087" width="7.33203125" style="611" bestFit="1" customWidth="1"/>
    <col min="14088" max="14088" width="9.109375" style="611" bestFit="1" customWidth="1"/>
    <col min="14089" max="14089" width="7.44140625" style="611" bestFit="1" customWidth="1"/>
    <col min="14090" max="14090" width="5.77734375" style="611" bestFit="1" customWidth="1"/>
    <col min="14091" max="14091" width="9.33203125" style="611" bestFit="1" customWidth="1"/>
    <col min="14092" max="14092" width="8.88671875" style="611" bestFit="1" customWidth="1"/>
    <col min="14093" max="14336" width="10" style="611"/>
    <col min="14337" max="14337" width="10" style="611" customWidth="1"/>
    <col min="14338" max="14339" width="4.5546875" style="611" bestFit="1" customWidth="1"/>
    <col min="14340" max="14340" width="5.88671875" style="611" bestFit="1" customWidth="1"/>
    <col min="14341" max="14341" width="7.88671875" style="611" customWidth="1"/>
    <col min="14342" max="14342" width="11.33203125" style="611" bestFit="1" customWidth="1"/>
    <col min="14343" max="14343" width="7.33203125" style="611" bestFit="1" customWidth="1"/>
    <col min="14344" max="14344" width="9.109375" style="611" bestFit="1" customWidth="1"/>
    <col min="14345" max="14345" width="7.44140625" style="611" bestFit="1" customWidth="1"/>
    <col min="14346" max="14346" width="5.77734375" style="611" bestFit="1" customWidth="1"/>
    <col min="14347" max="14347" width="9.33203125" style="611" bestFit="1" customWidth="1"/>
    <col min="14348" max="14348" width="8.88671875" style="611" bestFit="1" customWidth="1"/>
    <col min="14349" max="14592" width="10" style="611"/>
    <col min="14593" max="14593" width="10" style="611" customWidth="1"/>
    <col min="14594" max="14595" width="4.5546875" style="611" bestFit="1" customWidth="1"/>
    <col min="14596" max="14596" width="5.88671875" style="611" bestFit="1" customWidth="1"/>
    <col min="14597" max="14597" width="7.88671875" style="611" customWidth="1"/>
    <col min="14598" max="14598" width="11.33203125" style="611" bestFit="1" customWidth="1"/>
    <col min="14599" max="14599" width="7.33203125" style="611" bestFit="1" customWidth="1"/>
    <col min="14600" max="14600" width="9.109375" style="611" bestFit="1" customWidth="1"/>
    <col min="14601" max="14601" width="7.44140625" style="611" bestFit="1" customWidth="1"/>
    <col min="14602" max="14602" width="5.77734375" style="611" bestFit="1" customWidth="1"/>
    <col min="14603" max="14603" width="9.33203125" style="611" bestFit="1" customWidth="1"/>
    <col min="14604" max="14604" width="8.88671875" style="611" bestFit="1" customWidth="1"/>
    <col min="14605" max="14848" width="10" style="611"/>
    <col min="14849" max="14849" width="10" style="611" customWidth="1"/>
    <col min="14850" max="14851" width="4.5546875" style="611" bestFit="1" customWidth="1"/>
    <col min="14852" max="14852" width="5.88671875" style="611" bestFit="1" customWidth="1"/>
    <col min="14853" max="14853" width="7.88671875" style="611" customWidth="1"/>
    <col min="14854" max="14854" width="11.33203125" style="611" bestFit="1" customWidth="1"/>
    <col min="14855" max="14855" width="7.33203125" style="611" bestFit="1" customWidth="1"/>
    <col min="14856" max="14856" width="9.109375" style="611" bestFit="1" customWidth="1"/>
    <col min="14857" max="14857" width="7.44140625" style="611" bestFit="1" customWidth="1"/>
    <col min="14858" max="14858" width="5.77734375" style="611" bestFit="1" customWidth="1"/>
    <col min="14859" max="14859" width="9.33203125" style="611" bestFit="1" customWidth="1"/>
    <col min="14860" max="14860" width="8.88671875" style="611" bestFit="1" customWidth="1"/>
    <col min="14861" max="15104" width="10" style="611"/>
    <col min="15105" max="15105" width="10" style="611" customWidth="1"/>
    <col min="15106" max="15107" width="4.5546875" style="611" bestFit="1" customWidth="1"/>
    <col min="15108" max="15108" width="5.88671875" style="611" bestFit="1" customWidth="1"/>
    <col min="15109" max="15109" width="7.88671875" style="611" customWidth="1"/>
    <col min="15110" max="15110" width="11.33203125" style="611" bestFit="1" customWidth="1"/>
    <col min="15111" max="15111" width="7.33203125" style="611" bestFit="1" customWidth="1"/>
    <col min="15112" max="15112" width="9.109375" style="611" bestFit="1" customWidth="1"/>
    <col min="15113" max="15113" width="7.44140625" style="611" bestFit="1" customWidth="1"/>
    <col min="15114" max="15114" width="5.77734375" style="611" bestFit="1" customWidth="1"/>
    <col min="15115" max="15115" width="9.33203125" style="611" bestFit="1" customWidth="1"/>
    <col min="15116" max="15116" width="8.88671875" style="611" bestFit="1" customWidth="1"/>
    <col min="15117" max="15360" width="10" style="611"/>
    <col min="15361" max="15361" width="10" style="611" customWidth="1"/>
    <col min="15362" max="15363" width="4.5546875" style="611" bestFit="1" customWidth="1"/>
    <col min="15364" max="15364" width="5.88671875" style="611" bestFit="1" customWidth="1"/>
    <col min="15365" max="15365" width="7.88671875" style="611" customWidth="1"/>
    <col min="15366" max="15366" width="11.33203125" style="611" bestFit="1" customWidth="1"/>
    <col min="15367" max="15367" width="7.33203125" style="611" bestFit="1" customWidth="1"/>
    <col min="15368" max="15368" width="9.109375" style="611" bestFit="1" customWidth="1"/>
    <col min="15369" max="15369" width="7.44140625" style="611" bestFit="1" customWidth="1"/>
    <col min="15370" max="15370" width="5.77734375" style="611" bestFit="1" customWidth="1"/>
    <col min="15371" max="15371" width="9.33203125" style="611" bestFit="1" customWidth="1"/>
    <col min="15372" max="15372" width="8.88671875" style="611" bestFit="1" customWidth="1"/>
    <col min="15373" max="15616" width="10" style="611"/>
    <col min="15617" max="15617" width="10" style="611" customWidth="1"/>
    <col min="15618" max="15619" width="4.5546875" style="611" bestFit="1" customWidth="1"/>
    <col min="15620" max="15620" width="5.88671875" style="611" bestFit="1" customWidth="1"/>
    <col min="15621" max="15621" width="7.88671875" style="611" customWidth="1"/>
    <col min="15622" max="15622" width="11.33203125" style="611" bestFit="1" customWidth="1"/>
    <col min="15623" max="15623" width="7.33203125" style="611" bestFit="1" customWidth="1"/>
    <col min="15624" max="15624" width="9.109375" style="611" bestFit="1" customWidth="1"/>
    <col min="15625" max="15625" width="7.44140625" style="611" bestFit="1" customWidth="1"/>
    <col min="15626" max="15626" width="5.77734375" style="611" bestFit="1" customWidth="1"/>
    <col min="15627" max="15627" width="9.33203125" style="611" bestFit="1" customWidth="1"/>
    <col min="15628" max="15628" width="8.88671875" style="611" bestFit="1" customWidth="1"/>
    <col min="15629" max="15872" width="10" style="611"/>
    <col min="15873" max="15873" width="10" style="611" customWidth="1"/>
    <col min="15874" max="15875" width="4.5546875" style="611" bestFit="1" customWidth="1"/>
    <col min="15876" max="15876" width="5.88671875" style="611" bestFit="1" customWidth="1"/>
    <col min="15877" max="15877" width="7.88671875" style="611" customWidth="1"/>
    <col min="15878" max="15878" width="11.33203125" style="611" bestFit="1" customWidth="1"/>
    <col min="15879" max="15879" width="7.33203125" style="611" bestFit="1" customWidth="1"/>
    <col min="15880" max="15880" width="9.109375" style="611" bestFit="1" customWidth="1"/>
    <col min="15881" max="15881" width="7.44140625" style="611" bestFit="1" customWidth="1"/>
    <col min="15882" max="15882" width="5.77734375" style="611" bestFit="1" customWidth="1"/>
    <col min="15883" max="15883" width="9.33203125" style="611" bestFit="1" customWidth="1"/>
    <col min="15884" max="15884" width="8.88671875" style="611" bestFit="1" customWidth="1"/>
    <col min="15885" max="16128" width="10" style="611"/>
    <col min="16129" max="16129" width="10" style="611" customWidth="1"/>
    <col min="16130" max="16131" width="4.5546875" style="611" bestFit="1" customWidth="1"/>
    <col min="16132" max="16132" width="5.88671875" style="611" bestFit="1" customWidth="1"/>
    <col min="16133" max="16133" width="7.88671875" style="611" customWidth="1"/>
    <col min="16134" max="16134" width="11.33203125" style="611" bestFit="1" customWidth="1"/>
    <col min="16135" max="16135" width="7.33203125" style="611" bestFit="1" customWidth="1"/>
    <col min="16136" max="16136" width="9.109375" style="611" bestFit="1" customWidth="1"/>
    <col min="16137" max="16137" width="7.44140625" style="611" bestFit="1" customWidth="1"/>
    <col min="16138" max="16138" width="5.77734375" style="611" bestFit="1" customWidth="1"/>
    <col min="16139" max="16139" width="9.33203125" style="611" bestFit="1" customWidth="1"/>
    <col min="16140" max="16140" width="8.88671875" style="611" bestFit="1" customWidth="1"/>
    <col min="16141" max="16384" width="10" style="611"/>
  </cols>
  <sheetData>
    <row r="1" spans="1:12" ht="29.25" customHeight="1">
      <c r="A1" s="781" t="s">
        <v>565</v>
      </c>
      <c r="B1" s="607"/>
      <c r="C1" s="607"/>
      <c r="D1" s="607"/>
      <c r="E1" s="607"/>
      <c r="F1" s="607"/>
      <c r="G1" s="607"/>
      <c r="H1" s="608"/>
      <c r="I1" s="609"/>
      <c r="J1" s="1145"/>
      <c r="K1" s="1145"/>
      <c r="L1" s="610"/>
    </row>
    <row r="2" spans="1:12" s="723" customFormat="1" ht="15" customHeight="1">
      <c r="A2" s="724" t="s">
        <v>562</v>
      </c>
      <c r="B2" s="724"/>
      <c r="C2" s="724"/>
      <c r="D2" s="724"/>
      <c r="E2" s="724"/>
      <c r="F2" s="724"/>
      <c r="G2" s="724"/>
      <c r="H2" s="721"/>
      <c r="I2" s="722"/>
      <c r="J2" s="722"/>
      <c r="L2" s="722" t="s">
        <v>563</v>
      </c>
    </row>
    <row r="3" spans="1:12" s="612" customFormat="1" ht="18.75" customHeight="1">
      <c r="A3" s="725"/>
      <c r="B3" s="1146" t="s">
        <v>356</v>
      </c>
      <c r="C3" s="1146"/>
      <c r="D3" s="1147"/>
      <c r="E3" s="1146" t="s">
        <v>357</v>
      </c>
      <c r="F3" s="1146"/>
      <c r="G3" s="1146"/>
      <c r="H3" s="1146"/>
      <c r="I3" s="1146"/>
      <c r="J3" s="1146"/>
      <c r="K3" s="1146"/>
      <c r="L3" s="1146"/>
    </row>
    <row r="4" spans="1:12" s="612" customFormat="1" ht="23.25" customHeight="1">
      <c r="A4" s="732" t="s">
        <v>296</v>
      </c>
      <c r="B4" s="613" t="s">
        <v>358</v>
      </c>
      <c r="C4" s="613" t="s">
        <v>359</v>
      </c>
      <c r="D4" s="614" t="s">
        <v>360</v>
      </c>
      <c r="E4" s="613" t="s">
        <v>358</v>
      </c>
      <c r="F4" s="613" t="s">
        <v>361</v>
      </c>
      <c r="G4" s="613" t="s">
        <v>362</v>
      </c>
      <c r="H4" s="613" t="s">
        <v>363</v>
      </c>
      <c r="I4" s="613" t="s">
        <v>364</v>
      </c>
      <c r="J4" s="613" t="s">
        <v>365</v>
      </c>
      <c r="K4" s="613" t="s">
        <v>366</v>
      </c>
      <c r="L4" s="613" t="s">
        <v>367</v>
      </c>
    </row>
    <row r="5" spans="1:12" s="612" customFormat="1" ht="30" customHeight="1">
      <c r="A5" s="733" t="s">
        <v>299</v>
      </c>
      <c r="B5" s="615" t="s">
        <v>368</v>
      </c>
      <c r="C5" s="615" t="s">
        <v>369</v>
      </c>
      <c r="D5" s="616" t="s">
        <v>370</v>
      </c>
      <c r="E5" s="615" t="s">
        <v>368</v>
      </c>
      <c r="F5" s="615" t="s">
        <v>371</v>
      </c>
      <c r="G5" s="615" t="s">
        <v>372</v>
      </c>
      <c r="H5" s="617" t="s">
        <v>373</v>
      </c>
      <c r="I5" s="617" t="s">
        <v>374</v>
      </c>
      <c r="J5" s="615" t="s">
        <v>375</v>
      </c>
      <c r="K5" s="615" t="s">
        <v>376</v>
      </c>
      <c r="L5" s="615" t="s">
        <v>377</v>
      </c>
    </row>
    <row r="6" spans="1:12" s="620" customFormat="1" ht="0.75" customHeight="1">
      <c r="A6" s="726">
        <v>2012</v>
      </c>
      <c r="B6" s="618">
        <v>21</v>
      </c>
      <c r="C6" s="618">
        <v>19</v>
      </c>
      <c r="D6" s="618">
        <v>2</v>
      </c>
      <c r="E6" s="619">
        <v>21</v>
      </c>
      <c r="F6" s="618">
        <v>3</v>
      </c>
      <c r="G6" s="618">
        <v>0</v>
      </c>
      <c r="H6" s="618">
        <v>3</v>
      </c>
      <c r="I6" s="618">
        <v>12</v>
      </c>
      <c r="J6" s="618">
        <v>0</v>
      </c>
      <c r="K6" s="618">
        <v>0</v>
      </c>
      <c r="L6" s="727">
        <v>3</v>
      </c>
    </row>
    <row r="7" spans="1:12" s="620" customFormat="1" ht="14.25" customHeight="1">
      <c r="A7" s="726">
        <v>2016</v>
      </c>
      <c r="B7" s="618">
        <v>16</v>
      </c>
      <c r="C7" s="618">
        <v>16</v>
      </c>
      <c r="D7" s="618">
        <v>0</v>
      </c>
      <c r="E7" s="619">
        <v>16</v>
      </c>
      <c r="F7" s="618">
        <v>1</v>
      </c>
      <c r="G7" s="618">
        <v>0</v>
      </c>
      <c r="H7" s="618">
        <v>3</v>
      </c>
      <c r="I7" s="618">
        <v>11</v>
      </c>
      <c r="J7" s="618">
        <v>0</v>
      </c>
      <c r="K7" s="618">
        <v>0</v>
      </c>
      <c r="L7" s="727">
        <v>1</v>
      </c>
    </row>
    <row r="8" spans="1:12" s="621" customFormat="1" ht="13.5" customHeight="1">
      <c r="A8" s="726">
        <v>2017</v>
      </c>
      <c r="B8" s="618">
        <v>16</v>
      </c>
      <c r="C8" s="618">
        <v>16</v>
      </c>
      <c r="D8" s="618">
        <v>0</v>
      </c>
      <c r="E8" s="619">
        <v>16</v>
      </c>
      <c r="F8" s="618">
        <v>3</v>
      </c>
      <c r="G8" s="618">
        <v>0</v>
      </c>
      <c r="H8" s="618">
        <v>3</v>
      </c>
      <c r="I8" s="618">
        <v>10</v>
      </c>
      <c r="J8" s="618">
        <v>0</v>
      </c>
      <c r="K8" s="618">
        <v>0</v>
      </c>
      <c r="L8" s="727">
        <v>0</v>
      </c>
    </row>
    <row r="9" spans="1:12" s="621" customFormat="1" ht="13.5" customHeight="1">
      <c r="A9" s="726">
        <v>2018</v>
      </c>
      <c r="B9" s="618">
        <v>16</v>
      </c>
      <c r="C9" s="618">
        <v>16</v>
      </c>
      <c r="D9" s="618">
        <v>0</v>
      </c>
      <c r="E9" s="619">
        <v>16</v>
      </c>
      <c r="F9" s="618">
        <v>3</v>
      </c>
      <c r="G9" s="618">
        <v>0</v>
      </c>
      <c r="H9" s="618">
        <v>3</v>
      </c>
      <c r="I9" s="618">
        <v>10</v>
      </c>
      <c r="J9" s="618">
        <v>0</v>
      </c>
      <c r="K9" s="618">
        <v>0</v>
      </c>
      <c r="L9" s="727">
        <v>0</v>
      </c>
    </row>
    <row r="10" spans="1:12" s="621" customFormat="1" ht="13.5" customHeight="1">
      <c r="A10" s="726">
        <v>2019</v>
      </c>
      <c r="B10" s="618">
        <v>19</v>
      </c>
      <c r="C10" s="618">
        <v>19</v>
      </c>
      <c r="D10" s="618"/>
      <c r="E10" s="619">
        <v>19</v>
      </c>
      <c r="F10" s="618">
        <v>4</v>
      </c>
      <c r="G10" s="618"/>
      <c r="H10" s="618">
        <v>3</v>
      </c>
      <c r="I10" s="618">
        <v>11</v>
      </c>
      <c r="J10" s="618"/>
      <c r="K10" s="618"/>
      <c r="L10" s="727">
        <v>1</v>
      </c>
    </row>
    <row r="11" spans="1:12" s="623" customFormat="1" ht="12">
      <c r="A11" s="726">
        <v>2020</v>
      </c>
      <c r="B11" s="619">
        <v>19</v>
      </c>
      <c r="C11" s="618">
        <v>19</v>
      </c>
      <c r="D11" s="618"/>
      <c r="E11" s="619">
        <v>19</v>
      </c>
      <c r="F11" s="618">
        <v>4</v>
      </c>
      <c r="G11" s="618"/>
      <c r="H11" s="618">
        <v>3</v>
      </c>
      <c r="I11" s="618">
        <v>11</v>
      </c>
      <c r="J11" s="618"/>
      <c r="K11" s="618"/>
      <c r="L11" s="727">
        <v>1</v>
      </c>
    </row>
    <row r="12" spans="1:12" s="622" customFormat="1" ht="12">
      <c r="A12" s="728">
        <v>2021</v>
      </c>
      <c r="B12" s="1277">
        <v>19</v>
      </c>
      <c r="C12" s="1277">
        <v>19</v>
      </c>
      <c r="D12" s="1277"/>
      <c r="E12" s="1283">
        <v>19</v>
      </c>
      <c r="F12" s="1277">
        <v>3</v>
      </c>
      <c r="G12" s="1277"/>
      <c r="H12" s="1277">
        <v>3</v>
      </c>
      <c r="I12" s="1277">
        <v>13</v>
      </c>
      <c r="J12" s="1277"/>
      <c r="K12" s="1277"/>
      <c r="L12" s="1284"/>
    </row>
    <row r="13" spans="1:12" s="623" customFormat="1">
      <c r="A13" s="729" t="s">
        <v>302</v>
      </c>
      <c r="B13" s="1276">
        <f>SUM(C13:D13)</f>
        <v>3</v>
      </c>
      <c r="C13" s="1276">
        <v>3</v>
      </c>
      <c r="D13" s="1276"/>
      <c r="E13" s="1278">
        <v>3</v>
      </c>
      <c r="F13" s="1276"/>
      <c r="G13" s="1276"/>
      <c r="H13" s="1276">
        <v>1</v>
      </c>
      <c r="I13" s="1285">
        <v>2</v>
      </c>
      <c r="J13" s="1276"/>
      <c r="K13" s="1276"/>
      <c r="L13" s="1279"/>
    </row>
    <row r="14" spans="1:12" s="623" customFormat="1">
      <c r="A14" s="729" t="s">
        <v>303</v>
      </c>
      <c r="B14" s="1276">
        <f t="shared" ref="B14:B37" si="0">SUM(C14:D14)</f>
        <v>1</v>
      </c>
      <c r="C14" s="1276">
        <v>1</v>
      </c>
      <c r="D14" s="1276"/>
      <c r="E14" s="1278">
        <v>1</v>
      </c>
      <c r="F14" s="1276"/>
      <c r="G14" s="1276"/>
      <c r="H14" s="1276"/>
      <c r="I14" s="1285">
        <v>1</v>
      </c>
      <c r="J14" s="1276"/>
      <c r="K14" s="1276"/>
      <c r="L14" s="1279"/>
    </row>
    <row r="15" spans="1:12" s="623" customFormat="1">
      <c r="A15" s="729" t="s">
        <v>304</v>
      </c>
      <c r="B15" s="1276">
        <v>2</v>
      </c>
      <c r="C15" s="1276">
        <v>2</v>
      </c>
      <c r="D15" s="1276"/>
      <c r="E15" s="1278">
        <v>2</v>
      </c>
      <c r="F15" s="1276"/>
      <c r="G15" s="1276"/>
      <c r="H15" s="1276">
        <v>1</v>
      </c>
      <c r="I15" s="1285">
        <v>1</v>
      </c>
      <c r="J15" s="1276"/>
      <c r="K15" s="1276"/>
      <c r="L15" s="1279"/>
    </row>
    <row r="16" spans="1:12" s="623" customFormat="1">
      <c r="A16" s="729" t="s">
        <v>305</v>
      </c>
      <c r="B16" s="1276"/>
      <c r="C16" s="1276"/>
      <c r="D16" s="1276"/>
      <c r="E16" s="1278"/>
      <c r="F16" s="1276"/>
      <c r="G16" s="1276"/>
      <c r="H16" s="1276"/>
      <c r="I16" s="1285"/>
      <c r="J16" s="1276"/>
      <c r="K16" s="1276"/>
      <c r="L16" s="1279"/>
    </row>
    <row r="17" spans="1:12" s="623" customFormat="1">
      <c r="A17" s="729" t="s">
        <v>306</v>
      </c>
      <c r="B17" s="1276"/>
      <c r="C17" s="1276"/>
      <c r="D17" s="1276"/>
      <c r="E17" s="1278"/>
      <c r="F17" s="1276"/>
      <c r="G17" s="1276"/>
      <c r="H17" s="1276"/>
      <c r="I17" s="1285"/>
      <c r="J17" s="1276"/>
      <c r="K17" s="1276"/>
      <c r="L17" s="1279"/>
    </row>
    <row r="18" spans="1:12" s="623" customFormat="1">
      <c r="A18" s="729" t="s">
        <v>331</v>
      </c>
      <c r="B18" s="1276"/>
      <c r="C18" s="1276"/>
      <c r="D18" s="1276"/>
      <c r="E18" s="1278"/>
      <c r="F18" s="1276"/>
      <c r="G18" s="1276"/>
      <c r="H18" s="1276"/>
      <c r="I18" s="1285"/>
      <c r="J18" s="1276"/>
      <c r="K18" s="1276"/>
      <c r="L18" s="1279"/>
    </row>
    <row r="19" spans="1:12" s="623" customFormat="1">
      <c r="A19" s="729" t="s">
        <v>308</v>
      </c>
      <c r="B19" s="1276"/>
      <c r="C19" s="1276"/>
      <c r="D19" s="1276"/>
      <c r="E19" s="1278"/>
      <c r="F19" s="1276"/>
      <c r="G19" s="1276"/>
      <c r="H19" s="1276"/>
      <c r="I19" s="1285"/>
      <c r="J19" s="1276"/>
      <c r="K19" s="1276"/>
      <c r="L19" s="1279"/>
    </row>
    <row r="20" spans="1:12" s="623" customFormat="1">
      <c r="A20" s="729" t="s">
        <v>309</v>
      </c>
      <c r="B20" s="1276"/>
      <c r="C20" s="1276"/>
      <c r="D20" s="1276"/>
      <c r="E20" s="1278"/>
      <c r="F20" s="1276"/>
      <c r="G20" s="1276"/>
      <c r="H20" s="1276"/>
      <c r="I20" s="1285"/>
      <c r="J20" s="1276"/>
      <c r="K20" s="1276"/>
      <c r="L20" s="1279"/>
    </row>
    <row r="21" spans="1:12" s="623" customFormat="1">
      <c r="A21" s="729" t="s">
        <v>310</v>
      </c>
      <c r="B21" s="1276"/>
      <c r="C21" s="1276"/>
      <c r="D21" s="1276"/>
      <c r="E21" s="1278"/>
      <c r="F21" s="1276"/>
      <c r="G21" s="1276"/>
      <c r="H21" s="1276"/>
      <c r="I21" s="1285"/>
      <c r="J21" s="1276"/>
      <c r="K21" s="1276"/>
      <c r="L21" s="1279"/>
    </row>
    <row r="22" spans="1:12" s="623" customFormat="1">
      <c r="A22" s="729" t="s">
        <v>311</v>
      </c>
      <c r="B22" s="1276"/>
      <c r="C22" s="1276"/>
      <c r="D22" s="1276"/>
      <c r="E22" s="1278"/>
      <c r="F22" s="1276"/>
      <c r="G22" s="1276"/>
      <c r="H22" s="1276"/>
      <c r="I22" s="1285"/>
      <c r="J22" s="1276"/>
      <c r="K22" s="1276"/>
      <c r="L22" s="1279"/>
    </row>
    <row r="23" spans="1:12" s="623" customFormat="1">
      <c r="A23" s="729" t="s">
        <v>312</v>
      </c>
      <c r="B23" s="1276"/>
      <c r="C23" s="1276"/>
      <c r="D23" s="1276"/>
      <c r="E23" s="1278"/>
      <c r="F23" s="1276"/>
      <c r="G23" s="1276"/>
      <c r="H23" s="1276"/>
      <c r="I23" s="1285"/>
      <c r="J23" s="1276"/>
      <c r="K23" s="1276"/>
      <c r="L23" s="1279"/>
    </row>
    <row r="24" spans="1:12" s="623" customFormat="1">
      <c r="A24" s="729" t="s">
        <v>313</v>
      </c>
      <c r="B24" s="1276"/>
      <c r="C24" s="1276"/>
      <c r="D24" s="1276"/>
      <c r="E24" s="1278"/>
      <c r="F24" s="1276"/>
      <c r="G24" s="1276"/>
      <c r="H24" s="1276"/>
      <c r="I24" s="1285"/>
      <c r="J24" s="1276"/>
      <c r="K24" s="1276"/>
      <c r="L24" s="1279"/>
    </row>
    <row r="25" spans="1:12" s="623" customFormat="1">
      <c r="A25" s="729" t="s">
        <v>314</v>
      </c>
      <c r="B25" s="1276">
        <v>1</v>
      </c>
      <c r="C25" s="1276">
        <v>1</v>
      </c>
      <c r="D25" s="1276"/>
      <c r="E25" s="1278">
        <v>1</v>
      </c>
      <c r="F25" s="1276"/>
      <c r="G25" s="1276"/>
      <c r="H25" s="1276"/>
      <c r="I25" s="1285">
        <v>1</v>
      </c>
      <c r="J25" s="1276"/>
      <c r="K25" s="1276"/>
      <c r="L25" s="1279"/>
    </row>
    <row r="26" spans="1:12" s="623" customFormat="1">
      <c r="A26" s="729" t="s">
        <v>315</v>
      </c>
      <c r="B26" s="1276"/>
      <c r="C26" s="1276"/>
      <c r="D26" s="1276"/>
      <c r="E26" s="1278"/>
      <c r="F26" s="1276"/>
      <c r="G26" s="1276"/>
      <c r="H26" s="1276"/>
      <c r="I26" s="1285"/>
      <c r="J26" s="1276"/>
      <c r="K26" s="1276"/>
      <c r="L26" s="1279"/>
    </row>
    <row r="27" spans="1:12" s="623" customFormat="1">
      <c r="A27" s="729" t="s">
        <v>316</v>
      </c>
      <c r="B27" s="1276">
        <f t="shared" si="0"/>
        <v>1</v>
      </c>
      <c r="C27" s="1276">
        <v>1</v>
      </c>
      <c r="D27" s="1276"/>
      <c r="E27" s="1278">
        <v>1</v>
      </c>
      <c r="F27" s="1276"/>
      <c r="G27" s="1276"/>
      <c r="H27" s="1276"/>
      <c r="I27" s="1285">
        <v>1</v>
      </c>
      <c r="J27" s="1276"/>
      <c r="K27" s="1276"/>
      <c r="L27" s="1279"/>
    </row>
    <row r="28" spans="1:12" s="623" customFormat="1">
      <c r="A28" s="729" t="s">
        <v>317</v>
      </c>
      <c r="B28" s="1276"/>
      <c r="C28" s="1276"/>
      <c r="D28" s="1276"/>
      <c r="E28" s="1278"/>
      <c r="F28" s="1276"/>
      <c r="G28" s="1276"/>
      <c r="H28" s="1276"/>
      <c r="I28" s="1285"/>
      <c r="J28" s="1276"/>
      <c r="K28" s="1276"/>
      <c r="L28" s="1279"/>
    </row>
    <row r="29" spans="1:12" s="623" customFormat="1">
      <c r="A29" s="729" t="s">
        <v>318</v>
      </c>
      <c r="B29" s="1276">
        <f t="shared" si="0"/>
        <v>3</v>
      </c>
      <c r="C29" s="1276">
        <v>3</v>
      </c>
      <c r="D29" s="1276"/>
      <c r="E29" s="1278">
        <v>3</v>
      </c>
      <c r="F29" s="1276"/>
      <c r="G29" s="1276"/>
      <c r="H29" s="1276">
        <v>1</v>
      </c>
      <c r="I29" s="1285">
        <v>2</v>
      </c>
      <c r="J29" s="1276"/>
      <c r="K29" s="1276"/>
      <c r="L29" s="1279"/>
    </row>
    <row r="30" spans="1:12" s="623" customFormat="1">
      <c r="A30" s="729" t="s">
        <v>319</v>
      </c>
      <c r="B30" s="1276">
        <f t="shared" si="0"/>
        <v>1</v>
      </c>
      <c r="C30" s="1276">
        <v>1</v>
      </c>
      <c r="D30" s="1276"/>
      <c r="E30" s="1278">
        <v>1</v>
      </c>
      <c r="F30" s="1276"/>
      <c r="G30" s="1276"/>
      <c r="H30" s="1276"/>
      <c r="I30" s="1285">
        <v>1</v>
      </c>
      <c r="J30" s="1276"/>
      <c r="K30" s="1276"/>
      <c r="L30" s="1279"/>
    </row>
    <row r="31" spans="1:12" s="623" customFormat="1">
      <c r="A31" s="729" t="s">
        <v>320</v>
      </c>
      <c r="B31" s="1276"/>
      <c r="C31" s="1276"/>
      <c r="D31" s="1276"/>
      <c r="E31" s="1278"/>
      <c r="F31" s="1276"/>
      <c r="G31" s="1276"/>
      <c r="H31" s="1276"/>
      <c r="I31" s="1285"/>
      <c r="J31" s="1276"/>
      <c r="K31" s="1276"/>
      <c r="L31" s="1279"/>
    </row>
    <row r="32" spans="1:12" s="623" customFormat="1">
      <c r="A32" s="729" t="s">
        <v>321</v>
      </c>
      <c r="B32" s="1276"/>
      <c r="C32" s="1276"/>
      <c r="D32" s="1276"/>
      <c r="E32" s="1278"/>
      <c r="F32" s="1276"/>
      <c r="G32" s="1276"/>
      <c r="H32" s="1276"/>
      <c r="I32" s="1285"/>
      <c r="J32" s="1276"/>
      <c r="K32" s="1276"/>
      <c r="L32" s="1279"/>
    </row>
    <row r="33" spans="1:12" s="623" customFormat="1">
      <c r="A33" s="729" t="s">
        <v>322</v>
      </c>
      <c r="B33" s="1276">
        <f t="shared" si="0"/>
        <v>0</v>
      </c>
      <c r="C33" s="1276"/>
      <c r="D33" s="1276"/>
      <c r="E33" s="1278"/>
      <c r="F33" s="1276"/>
      <c r="G33" s="1276"/>
      <c r="H33" s="1276"/>
      <c r="I33" s="1285"/>
      <c r="J33" s="1276"/>
      <c r="K33" s="1276"/>
      <c r="L33" s="1279"/>
    </row>
    <row r="34" spans="1:12" s="623" customFormat="1">
      <c r="A34" s="729" t="s">
        <v>323</v>
      </c>
      <c r="B34" s="1276">
        <f t="shared" si="0"/>
        <v>2</v>
      </c>
      <c r="C34" s="1276">
        <v>2</v>
      </c>
      <c r="D34" s="1276"/>
      <c r="E34" s="1278">
        <v>2</v>
      </c>
      <c r="F34" s="1276"/>
      <c r="G34" s="1276"/>
      <c r="H34" s="1276"/>
      <c r="I34" s="1285">
        <v>2</v>
      </c>
      <c r="J34" s="1276"/>
      <c r="K34" s="1276"/>
      <c r="L34" s="1279"/>
    </row>
    <row r="35" spans="1:12" s="623" customFormat="1">
      <c r="A35" s="729" t="s">
        <v>324</v>
      </c>
      <c r="B35" s="1276">
        <f t="shared" si="0"/>
        <v>1</v>
      </c>
      <c r="C35" s="1276">
        <v>1</v>
      </c>
      <c r="D35" s="1276"/>
      <c r="E35" s="1278">
        <v>1</v>
      </c>
      <c r="F35" s="1276"/>
      <c r="G35" s="1276"/>
      <c r="H35" s="1276"/>
      <c r="I35" s="1285">
        <v>1</v>
      </c>
      <c r="J35" s="1276"/>
      <c r="K35" s="1276"/>
      <c r="L35" s="1279"/>
    </row>
    <row r="36" spans="1:12" s="612" customFormat="1">
      <c r="A36" s="729" t="s">
        <v>325</v>
      </c>
      <c r="B36" s="1276">
        <f t="shared" si="0"/>
        <v>1</v>
      </c>
      <c r="C36" s="1276">
        <v>1</v>
      </c>
      <c r="D36" s="1276"/>
      <c r="E36" s="1278">
        <v>1</v>
      </c>
      <c r="F36" s="1276"/>
      <c r="G36" s="1276"/>
      <c r="H36" s="1276"/>
      <c r="I36" s="1285">
        <v>1</v>
      </c>
      <c r="J36" s="1276"/>
      <c r="K36" s="1276"/>
      <c r="L36" s="1279"/>
    </row>
    <row r="37" spans="1:12" s="612" customFormat="1">
      <c r="A37" s="730" t="s">
        <v>326</v>
      </c>
      <c r="B37" s="1276">
        <f t="shared" si="0"/>
        <v>3</v>
      </c>
      <c r="C37" s="1276">
        <v>3</v>
      </c>
      <c r="D37" s="1276"/>
      <c r="E37" s="1278">
        <v>3</v>
      </c>
      <c r="F37" s="1285">
        <v>3</v>
      </c>
      <c r="G37" s="1276"/>
      <c r="H37" s="1276"/>
      <c r="I37" s="1285"/>
      <c r="J37" s="1276"/>
      <c r="K37" s="1276"/>
      <c r="L37" s="1279"/>
    </row>
    <row r="38" spans="1:12" s="612" customFormat="1">
      <c r="A38" s="730" t="s">
        <v>327</v>
      </c>
      <c r="B38" s="1276"/>
      <c r="C38" s="1276"/>
      <c r="D38" s="1276"/>
      <c r="E38" s="1278"/>
      <c r="F38" s="1276"/>
      <c r="G38" s="1276"/>
      <c r="H38" s="1276"/>
      <c r="I38" s="1285"/>
      <c r="J38" s="1276"/>
      <c r="K38" s="1276"/>
      <c r="L38" s="1279"/>
    </row>
    <row r="39" spans="1:12" s="612" customFormat="1" ht="14.25" thickBot="1">
      <c r="A39" s="731" t="s">
        <v>328</v>
      </c>
      <c r="B39" s="1280"/>
      <c r="C39" s="1280"/>
      <c r="D39" s="1280"/>
      <c r="E39" s="1281"/>
      <c r="F39" s="1280"/>
      <c r="G39" s="1280"/>
      <c r="H39" s="1280"/>
      <c r="I39" s="1286"/>
      <c r="J39" s="1280"/>
      <c r="K39" s="1280"/>
      <c r="L39" s="1282"/>
    </row>
    <row r="40" spans="1:12" s="626" customFormat="1" ht="12">
      <c r="A40" s="1148" t="s">
        <v>329</v>
      </c>
      <c r="B40" s="1148"/>
      <c r="C40" s="1148"/>
      <c r="D40" s="1148"/>
      <c r="E40" s="1148"/>
      <c r="F40" s="624"/>
      <c r="G40" s="624"/>
      <c r="H40" s="624"/>
      <c r="I40" s="625" t="s">
        <v>330</v>
      </c>
      <c r="K40" s="624"/>
      <c r="L40" s="624"/>
    </row>
    <row r="41" spans="1:12" s="626" customFormat="1" ht="12">
      <c r="F41" s="627"/>
      <c r="G41" s="627"/>
      <c r="H41" s="1149"/>
      <c r="I41" s="1149"/>
      <c r="J41" s="1149"/>
      <c r="K41" s="1149"/>
      <c r="L41" s="1149"/>
    </row>
    <row r="42" spans="1:12" s="628" customFormat="1">
      <c r="A42" s="627"/>
      <c r="B42" s="627"/>
      <c r="C42" s="627"/>
      <c r="D42" s="627"/>
      <c r="E42" s="627"/>
      <c r="F42" s="627"/>
      <c r="G42" s="627"/>
      <c r="H42" s="1150"/>
      <c r="I42" s="1150"/>
      <c r="J42" s="1150"/>
      <c r="K42" s="1150"/>
      <c r="L42" s="1149"/>
    </row>
    <row r="43" spans="1:12" ht="14.25">
      <c r="A43" s="629"/>
      <c r="B43" s="629"/>
      <c r="C43" s="629"/>
      <c r="D43" s="629"/>
      <c r="E43" s="629"/>
      <c r="F43" s="628"/>
      <c r="G43" s="628"/>
      <c r="H43" s="1143"/>
      <c r="I43" s="1144"/>
      <c r="J43" s="1144"/>
      <c r="K43" s="1144"/>
      <c r="L43" s="1144"/>
    </row>
  </sheetData>
  <mergeCells count="7">
    <mergeCell ref="H43:L43"/>
    <mergeCell ref="J1:K1"/>
    <mergeCell ref="B3:D3"/>
    <mergeCell ref="E3:L3"/>
    <mergeCell ref="A40:E40"/>
    <mergeCell ref="H41:L41"/>
    <mergeCell ref="H42:L42"/>
  </mergeCells>
  <phoneticPr fontId="2" type="noConversion"/>
  <printOptions horizontalCentered="1"/>
  <pageMargins left="0.51" right="0.25" top="0.39370078740157483" bottom="0.28000000000000003" header="0" footer="0"/>
  <pageSetup paperSize="9" scale="81" orientation="landscape" r:id="rId1"/>
  <headerFooter alignWithMargins="0"/>
  <rowBreaks count="1" manualBreakCount="1">
    <brk id="42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1"/>
  <sheetViews>
    <sheetView view="pageBreakPreview" topLeftCell="B1" zoomScaleNormal="100" zoomScaleSheetLayoutView="100" workbookViewId="0">
      <selection activeCell="C22" sqref="C22"/>
    </sheetView>
  </sheetViews>
  <sheetFormatPr defaultColWidth="8.88671875" defaultRowHeight="13.5"/>
  <cols>
    <col min="1" max="22" width="8.77734375" style="6" customWidth="1"/>
    <col min="23" max="16384" width="8.88671875" style="6"/>
  </cols>
  <sheetData>
    <row r="1" spans="1:23" s="40" customFormat="1" ht="30" customHeight="1">
      <c r="A1" s="1155" t="s">
        <v>585</v>
      </c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L1" s="1155"/>
      <c r="M1" s="1155"/>
      <c r="N1" s="1155"/>
      <c r="O1" s="1155"/>
      <c r="P1" s="1155"/>
      <c r="Q1" s="1155"/>
      <c r="R1" s="1155"/>
      <c r="S1" s="1155"/>
      <c r="T1" s="1155"/>
      <c r="U1" s="1155"/>
      <c r="V1" s="1155"/>
      <c r="W1" s="63"/>
    </row>
    <row r="2" spans="1:23" s="35" customFormat="1" ht="15" customHeight="1">
      <c r="A2" s="1156" t="s">
        <v>97</v>
      </c>
      <c r="B2" s="1156"/>
      <c r="C2" s="1156"/>
      <c r="D2" s="1156"/>
      <c r="E2" s="1156"/>
      <c r="F2" s="1156"/>
      <c r="G2" s="1156"/>
      <c r="H2" s="1156"/>
      <c r="I2" s="1156"/>
      <c r="J2" s="1156"/>
      <c r="K2" s="1156"/>
      <c r="L2" s="1156"/>
      <c r="M2" s="1156"/>
      <c r="O2" s="141"/>
      <c r="P2" s="141"/>
      <c r="Q2" s="141"/>
      <c r="R2" s="141"/>
      <c r="S2" s="141"/>
      <c r="T2" s="141"/>
      <c r="U2" s="141"/>
      <c r="V2" s="116" t="s">
        <v>98</v>
      </c>
    </row>
    <row r="3" spans="1:23" s="64" customFormat="1" ht="24.95" customHeight="1">
      <c r="A3" s="1157"/>
      <c r="B3" s="1159" t="s">
        <v>198</v>
      </c>
      <c r="C3" s="1160"/>
      <c r="D3" s="1160"/>
      <c r="E3" s="1160"/>
      <c r="F3" s="1160"/>
      <c r="G3" s="1160"/>
      <c r="H3" s="1160"/>
      <c r="I3" s="1160"/>
      <c r="J3" s="1160"/>
      <c r="K3" s="1160"/>
      <c r="L3" s="1160"/>
      <c r="M3" s="1160"/>
      <c r="N3" s="1159" t="s">
        <v>199</v>
      </c>
      <c r="O3" s="1160"/>
      <c r="P3" s="1160"/>
      <c r="Q3" s="1160"/>
      <c r="R3" s="1160"/>
      <c r="S3" s="1160"/>
      <c r="T3" s="1160"/>
      <c r="U3" s="1160"/>
      <c r="V3" s="1161"/>
    </row>
    <row r="4" spans="1:23" s="64" customFormat="1" ht="32.25" customHeight="1">
      <c r="A4" s="1158"/>
      <c r="B4" s="1162" t="s">
        <v>229</v>
      </c>
      <c r="C4" s="1162"/>
      <c r="D4" s="1162"/>
      <c r="E4" s="1162"/>
      <c r="F4" s="1151" t="s">
        <v>258</v>
      </c>
      <c r="G4" s="1152"/>
      <c r="H4" s="1152"/>
      <c r="I4" s="1152"/>
      <c r="J4" s="1151" t="s">
        <v>259</v>
      </c>
      <c r="K4" s="1152"/>
      <c r="L4" s="1152"/>
      <c r="M4" s="1152"/>
      <c r="N4" s="1151" t="s">
        <v>122</v>
      </c>
      <c r="O4" s="1152"/>
      <c r="P4" s="1152"/>
      <c r="Q4" s="1151" t="s">
        <v>99</v>
      </c>
      <c r="R4" s="1152"/>
      <c r="S4" s="1152"/>
      <c r="T4" s="1151" t="s">
        <v>100</v>
      </c>
      <c r="U4" s="1152"/>
      <c r="V4" s="1153"/>
    </row>
    <row r="5" spans="1:23" s="64" customFormat="1" ht="37.5" customHeight="1">
      <c r="A5" s="1158"/>
      <c r="B5" s="666" t="s">
        <v>260</v>
      </c>
      <c r="C5" s="667" t="s">
        <v>261</v>
      </c>
      <c r="D5" s="666" t="s">
        <v>262</v>
      </c>
      <c r="E5" s="666" t="s">
        <v>263</v>
      </c>
      <c r="F5" s="666" t="s">
        <v>260</v>
      </c>
      <c r="G5" s="667" t="s">
        <v>261</v>
      </c>
      <c r="H5" s="666" t="s">
        <v>262</v>
      </c>
      <c r="I5" s="666" t="s">
        <v>263</v>
      </c>
      <c r="J5" s="666" t="s">
        <v>260</v>
      </c>
      <c r="K5" s="667" t="s">
        <v>261</v>
      </c>
      <c r="L5" s="666" t="s">
        <v>262</v>
      </c>
      <c r="M5" s="666" t="s">
        <v>263</v>
      </c>
      <c r="N5" s="666" t="s">
        <v>260</v>
      </c>
      <c r="O5" s="667" t="s">
        <v>261</v>
      </c>
      <c r="P5" s="666" t="s">
        <v>263</v>
      </c>
      <c r="Q5" s="666" t="s">
        <v>260</v>
      </c>
      <c r="R5" s="667" t="s">
        <v>261</v>
      </c>
      <c r="S5" s="666" t="s">
        <v>263</v>
      </c>
      <c r="T5" s="666" t="s">
        <v>260</v>
      </c>
      <c r="U5" s="667" t="s">
        <v>261</v>
      </c>
      <c r="V5" s="666" t="s">
        <v>263</v>
      </c>
    </row>
    <row r="6" spans="1:23" s="497" customFormat="1" ht="30.75" customHeight="1">
      <c r="A6" s="498">
        <v>2017</v>
      </c>
      <c r="B6" s="499">
        <v>179</v>
      </c>
      <c r="C6" s="499">
        <v>1279</v>
      </c>
      <c r="D6" s="499">
        <v>662.6</v>
      </c>
      <c r="E6" s="499">
        <v>6209</v>
      </c>
      <c r="F6" s="500">
        <v>14</v>
      </c>
      <c r="G6" s="500">
        <v>57</v>
      </c>
      <c r="H6" s="501">
        <v>36.200000000000003</v>
      </c>
      <c r="I6" s="500">
        <v>285</v>
      </c>
      <c r="J6" s="500">
        <v>165</v>
      </c>
      <c r="K6" s="500">
        <v>1222</v>
      </c>
      <c r="L6" s="501">
        <v>626.4</v>
      </c>
      <c r="M6" s="500">
        <v>5924</v>
      </c>
      <c r="N6" s="500">
        <v>12</v>
      </c>
      <c r="O6" s="500">
        <v>12</v>
      </c>
      <c r="P6" s="500">
        <v>3580</v>
      </c>
      <c r="Q6" s="500">
        <v>0</v>
      </c>
      <c r="R6" s="500">
        <v>0</v>
      </c>
      <c r="S6" s="500">
        <v>0</v>
      </c>
      <c r="T6" s="500">
        <v>12</v>
      </c>
      <c r="U6" s="500">
        <v>12</v>
      </c>
      <c r="V6" s="500">
        <v>3580</v>
      </c>
    </row>
    <row r="7" spans="1:23" s="497" customFormat="1" ht="30.75" customHeight="1">
      <c r="A7" s="502">
        <v>2018</v>
      </c>
      <c r="B7" s="503">
        <f>SUM(F7,J7)</f>
        <v>190</v>
      </c>
      <c r="C7" s="503">
        <f>SUM(G7,K7)</f>
        <v>1096</v>
      </c>
      <c r="D7" s="503">
        <f>SUM(H7,L7)</f>
        <v>584.4</v>
      </c>
      <c r="E7" s="503">
        <f>SUM(I7,M7)</f>
        <v>2400.2999999999997</v>
      </c>
      <c r="F7" s="504">
        <v>23</v>
      </c>
      <c r="G7" s="504">
        <v>129</v>
      </c>
      <c r="H7" s="505">
        <v>81.3</v>
      </c>
      <c r="I7" s="504">
        <v>194.7</v>
      </c>
      <c r="J7" s="504">
        <v>167</v>
      </c>
      <c r="K7" s="504">
        <v>967</v>
      </c>
      <c r="L7" s="505">
        <v>503.1</v>
      </c>
      <c r="M7" s="504">
        <v>2205.6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11</v>
      </c>
      <c r="U7" s="504">
        <v>11</v>
      </c>
      <c r="V7" s="504">
        <v>1992</v>
      </c>
    </row>
    <row r="8" spans="1:23" s="497" customFormat="1" ht="30.75" customHeight="1">
      <c r="A8" s="502">
        <v>2019</v>
      </c>
      <c r="B8" s="503">
        <v>212</v>
      </c>
      <c r="C8" s="503">
        <v>1033</v>
      </c>
      <c r="D8" s="503">
        <v>562.79999999999995</v>
      </c>
      <c r="E8" s="503">
        <v>5587</v>
      </c>
      <c r="F8" s="504">
        <v>36</v>
      </c>
      <c r="G8" s="504">
        <v>252</v>
      </c>
      <c r="H8" s="505">
        <v>195.7</v>
      </c>
      <c r="I8" s="504">
        <v>1311</v>
      </c>
      <c r="J8" s="504">
        <v>176</v>
      </c>
      <c r="K8" s="504">
        <v>781</v>
      </c>
      <c r="L8" s="505">
        <v>367.1</v>
      </c>
      <c r="M8" s="504">
        <v>4276</v>
      </c>
      <c r="N8" s="504">
        <v>14</v>
      </c>
      <c r="O8" s="504">
        <v>14</v>
      </c>
      <c r="P8" s="504">
        <v>5286</v>
      </c>
      <c r="Q8" s="504">
        <v>0</v>
      </c>
      <c r="R8" s="504">
        <v>0</v>
      </c>
      <c r="S8" s="504">
        <v>0</v>
      </c>
      <c r="T8" s="504">
        <v>14</v>
      </c>
      <c r="U8" s="504">
        <v>14</v>
      </c>
      <c r="V8" s="504">
        <v>5286</v>
      </c>
    </row>
    <row r="9" spans="1:23" s="497" customFormat="1" ht="30.75" customHeight="1">
      <c r="A9" s="502">
        <v>2020</v>
      </c>
      <c r="B9" s="503">
        <v>197</v>
      </c>
      <c r="C9" s="503">
        <v>992</v>
      </c>
      <c r="D9" s="503">
        <v>527.70000000000005</v>
      </c>
      <c r="E9" s="503">
        <v>4616</v>
      </c>
      <c r="F9" s="504">
        <v>41</v>
      </c>
      <c r="G9" s="504">
        <v>404</v>
      </c>
      <c r="H9" s="505">
        <v>309.39999999999998</v>
      </c>
      <c r="I9" s="504">
        <v>2073</v>
      </c>
      <c r="J9" s="504">
        <v>156</v>
      </c>
      <c r="K9" s="504">
        <v>588</v>
      </c>
      <c r="L9" s="505">
        <v>218.3</v>
      </c>
      <c r="M9" s="504">
        <v>2543</v>
      </c>
      <c r="N9" s="504">
        <v>5</v>
      </c>
      <c r="O9" s="504">
        <v>5</v>
      </c>
      <c r="P9" s="504">
        <v>1888</v>
      </c>
      <c r="Q9" s="504">
        <v>0</v>
      </c>
      <c r="R9" s="504">
        <v>0</v>
      </c>
      <c r="S9" s="504">
        <v>0</v>
      </c>
      <c r="T9" s="504">
        <v>5</v>
      </c>
      <c r="U9" s="504">
        <v>5</v>
      </c>
      <c r="V9" s="504">
        <v>1888</v>
      </c>
    </row>
    <row r="10" spans="1:23" s="978" customFormat="1" ht="30.75" customHeight="1">
      <c r="A10" s="972">
        <v>2021</v>
      </c>
      <c r="B10" s="973">
        <v>207</v>
      </c>
      <c r="C10" s="973">
        <v>912</v>
      </c>
      <c r="D10" s="974">
        <v>470.21</v>
      </c>
      <c r="E10" s="974">
        <v>1958.72</v>
      </c>
      <c r="F10" s="975">
        <v>52</v>
      </c>
      <c r="G10" s="975">
        <v>541</v>
      </c>
      <c r="H10" s="976">
        <v>351.45</v>
      </c>
      <c r="I10" s="976">
        <v>1091.75</v>
      </c>
      <c r="J10" s="975">
        <v>155</v>
      </c>
      <c r="K10" s="975">
        <v>371</v>
      </c>
      <c r="L10" s="976">
        <v>118.77</v>
      </c>
      <c r="M10" s="976">
        <v>866.98</v>
      </c>
      <c r="N10" s="975">
        <v>13</v>
      </c>
      <c r="O10" s="975">
        <v>13</v>
      </c>
      <c r="P10" s="977">
        <v>2139.6</v>
      </c>
      <c r="Q10" s="975">
        <v>0</v>
      </c>
      <c r="R10" s="975">
        <v>0</v>
      </c>
      <c r="S10" s="975">
        <v>0</v>
      </c>
      <c r="T10" s="975">
        <v>13</v>
      </c>
      <c r="U10" s="975">
        <v>13</v>
      </c>
      <c r="V10" s="977">
        <v>2139.6</v>
      </c>
    </row>
    <row r="11" spans="1:23" s="35" customFormat="1" ht="25.5" customHeight="1">
      <c r="A11" s="1154" t="s">
        <v>612</v>
      </c>
      <c r="B11" s="1154"/>
      <c r="C11" s="1154"/>
      <c r="D11" s="1154"/>
      <c r="E11" s="1154"/>
      <c r="F11" s="1154"/>
      <c r="G11" s="1154"/>
      <c r="H11" s="1154"/>
      <c r="I11" s="1154"/>
      <c r="J11" s="1154"/>
      <c r="K11" s="1154"/>
      <c r="L11" s="1154"/>
      <c r="M11" s="1154"/>
      <c r="N11" s="83"/>
      <c r="O11" s="129"/>
      <c r="P11" s="129"/>
      <c r="Q11" s="129"/>
      <c r="R11" s="129"/>
      <c r="S11" s="129"/>
      <c r="T11" s="129"/>
      <c r="U11" s="129"/>
      <c r="V11" s="130" t="s">
        <v>101</v>
      </c>
    </row>
  </sheetData>
  <mergeCells count="12">
    <mergeCell ref="T4:V4"/>
    <mergeCell ref="A11:M11"/>
    <mergeCell ref="A1:V1"/>
    <mergeCell ref="A2:M2"/>
    <mergeCell ref="A3:A5"/>
    <mergeCell ref="B3:M3"/>
    <mergeCell ref="N3:V3"/>
    <mergeCell ref="B4:E4"/>
    <mergeCell ref="F4:I4"/>
    <mergeCell ref="J4:M4"/>
    <mergeCell ref="N4:P4"/>
    <mergeCell ref="Q4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1"/>
  <sheetViews>
    <sheetView view="pageBreakPreview" zoomScaleNormal="100" zoomScaleSheetLayoutView="100" workbookViewId="0">
      <selection activeCell="F22" sqref="F22"/>
    </sheetView>
  </sheetViews>
  <sheetFormatPr defaultColWidth="8.88671875" defaultRowHeight="13.5"/>
  <cols>
    <col min="1" max="1" width="7.33203125" style="6" customWidth="1"/>
    <col min="2" max="17" width="9.77734375" style="6" customWidth="1"/>
    <col min="18" max="16384" width="8.88671875" style="6"/>
  </cols>
  <sheetData>
    <row r="1" spans="1:18" s="25" customFormat="1" ht="30" customHeight="1">
      <c r="A1" s="982" t="s">
        <v>586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36"/>
    </row>
    <row r="2" spans="1:18" s="25" customFormat="1">
      <c r="A2" s="117" t="s">
        <v>61</v>
      </c>
      <c r="B2" s="117"/>
      <c r="C2" s="117"/>
      <c r="D2" s="117"/>
      <c r="E2" s="117"/>
      <c r="F2" s="117"/>
      <c r="G2" s="117"/>
      <c r="H2" s="117"/>
      <c r="I2" s="117"/>
      <c r="K2" s="117"/>
      <c r="L2" s="117"/>
      <c r="M2" s="117"/>
      <c r="N2" s="117"/>
      <c r="O2" s="117"/>
      <c r="P2" s="117"/>
      <c r="Q2" s="133" t="s">
        <v>62</v>
      </c>
      <c r="R2" s="36"/>
    </row>
    <row r="3" spans="1:18" s="2" customFormat="1" ht="39" customHeight="1">
      <c r="A3" s="95" t="s">
        <v>564</v>
      </c>
      <c r="B3" s="106" t="s">
        <v>192</v>
      </c>
      <c r="C3" s="106" t="s">
        <v>193</v>
      </c>
      <c r="D3" s="106" t="s">
        <v>204</v>
      </c>
      <c r="E3" s="107" t="s">
        <v>110</v>
      </c>
      <c r="F3" s="96" t="s">
        <v>63</v>
      </c>
      <c r="G3" s="106" t="s">
        <v>64</v>
      </c>
      <c r="H3" s="96" t="s">
        <v>205</v>
      </c>
      <c r="I3" s="96" t="s">
        <v>206</v>
      </c>
      <c r="J3" s="96" t="s">
        <v>201</v>
      </c>
      <c r="K3" s="96" t="s">
        <v>207</v>
      </c>
      <c r="L3" s="96" t="s">
        <v>285</v>
      </c>
      <c r="M3" s="106" t="s">
        <v>208</v>
      </c>
      <c r="N3" s="96" t="s">
        <v>209</v>
      </c>
      <c r="O3" s="96" t="s">
        <v>194</v>
      </c>
      <c r="P3" s="106" t="s">
        <v>202</v>
      </c>
      <c r="Q3" s="96" t="s">
        <v>203</v>
      </c>
    </row>
    <row r="4" spans="1:18" s="634" customFormat="1" ht="22.5" customHeight="1">
      <c r="A4" s="532">
        <v>2016</v>
      </c>
      <c r="B4" s="631">
        <v>17518</v>
      </c>
      <c r="C4" s="888">
        <v>0</v>
      </c>
      <c r="D4" s="632">
        <v>495</v>
      </c>
      <c r="E4" s="632">
        <v>5057</v>
      </c>
      <c r="F4" s="632">
        <v>86484</v>
      </c>
      <c r="G4" s="891">
        <v>0</v>
      </c>
      <c r="H4" s="632">
        <v>8060</v>
      </c>
      <c r="I4" s="631">
        <v>0</v>
      </c>
      <c r="J4" s="633">
        <v>0</v>
      </c>
      <c r="K4" s="633">
        <v>0</v>
      </c>
      <c r="L4" s="633">
        <v>0</v>
      </c>
      <c r="M4" s="632">
        <v>0</v>
      </c>
      <c r="N4" s="633">
        <v>0</v>
      </c>
      <c r="O4" s="633">
        <v>0</v>
      </c>
      <c r="P4" s="633">
        <v>0</v>
      </c>
      <c r="Q4" s="894">
        <v>0</v>
      </c>
    </row>
    <row r="5" spans="1:18" s="634" customFormat="1" ht="22.5" customHeight="1">
      <c r="A5" s="532">
        <v>2017</v>
      </c>
      <c r="B5" s="303">
        <v>0</v>
      </c>
      <c r="C5" s="888">
        <v>0</v>
      </c>
      <c r="D5" s="303">
        <v>10</v>
      </c>
      <c r="E5" s="303">
        <v>4435</v>
      </c>
      <c r="F5" s="303">
        <v>242472</v>
      </c>
      <c r="G5" s="891">
        <v>0</v>
      </c>
      <c r="H5" s="303">
        <v>36111</v>
      </c>
      <c r="I5" s="303">
        <v>0</v>
      </c>
      <c r="J5" s="633">
        <v>0</v>
      </c>
      <c r="K5" s="633">
        <v>0</v>
      </c>
      <c r="L5" s="633">
        <v>0</v>
      </c>
      <c r="M5" s="303">
        <v>0</v>
      </c>
      <c r="N5" s="633">
        <v>0</v>
      </c>
      <c r="O5" s="633">
        <v>0</v>
      </c>
      <c r="P5" s="633">
        <v>0</v>
      </c>
      <c r="Q5" s="894">
        <v>0</v>
      </c>
    </row>
    <row r="6" spans="1:18" s="634" customFormat="1" ht="22.5" customHeight="1">
      <c r="A6" s="532">
        <v>2018</v>
      </c>
      <c r="B6" s="303">
        <v>0</v>
      </c>
      <c r="C6" s="888">
        <v>0</v>
      </c>
      <c r="D6" s="303">
        <v>0</v>
      </c>
      <c r="E6" s="303">
        <v>0</v>
      </c>
      <c r="F6" s="303">
        <v>123357</v>
      </c>
      <c r="G6" s="891">
        <v>0</v>
      </c>
      <c r="H6" s="303">
        <v>83818</v>
      </c>
      <c r="I6" s="303">
        <v>48</v>
      </c>
      <c r="J6" s="633">
        <v>0</v>
      </c>
      <c r="K6" s="633">
        <v>0</v>
      </c>
      <c r="L6" s="633">
        <v>0</v>
      </c>
      <c r="M6" s="303">
        <v>76783</v>
      </c>
      <c r="N6" s="633">
        <v>0</v>
      </c>
      <c r="O6" s="633">
        <v>0</v>
      </c>
      <c r="P6" s="633">
        <v>0</v>
      </c>
      <c r="Q6" s="894">
        <v>0</v>
      </c>
    </row>
    <row r="7" spans="1:18" s="322" customFormat="1" ht="22.5" customHeight="1">
      <c r="A7" s="544">
        <v>2019</v>
      </c>
      <c r="B7" s="303">
        <v>0</v>
      </c>
      <c r="C7" s="889">
        <v>0</v>
      </c>
      <c r="D7" s="303">
        <v>0</v>
      </c>
      <c r="E7" s="890">
        <v>0</v>
      </c>
      <c r="F7" s="636">
        <v>123357</v>
      </c>
      <c r="G7" s="303">
        <v>0</v>
      </c>
      <c r="H7" s="636">
        <v>83818</v>
      </c>
      <c r="I7" s="637">
        <v>46</v>
      </c>
      <c r="J7" s="303">
        <v>0</v>
      </c>
      <c r="K7" s="303">
        <v>0</v>
      </c>
      <c r="L7" s="303">
        <v>0</v>
      </c>
      <c r="M7" s="638">
        <v>76783</v>
      </c>
      <c r="N7" s="639">
        <v>0</v>
      </c>
      <c r="O7" s="893">
        <v>0</v>
      </c>
      <c r="P7" s="893">
        <v>0</v>
      </c>
      <c r="Q7" s="895">
        <v>0</v>
      </c>
    </row>
    <row r="8" spans="1:18" s="322" customFormat="1" ht="22.5" customHeight="1">
      <c r="A8" s="544">
        <v>2020</v>
      </c>
      <c r="B8" s="303">
        <v>0</v>
      </c>
      <c r="C8" s="303">
        <v>0</v>
      </c>
      <c r="D8" s="303">
        <v>0</v>
      </c>
      <c r="E8" s="635">
        <v>18885</v>
      </c>
      <c r="F8" s="636">
        <v>122074</v>
      </c>
      <c r="G8" s="303">
        <v>0</v>
      </c>
      <c r="H8" s="636">
        <v>94736</v>
      </c>
      <c r="I8" s="890">
        <v>0</v>
      </c>
      <c r="J8" s="303">
        <v>0</v>
      </c>
      <c r="K8" s="303">
        <v>0</v>
      </c>
      <c r="L8" s="303">
        <v>0</v>
      </c>
      <c r="M8" s="638">
        <v>52236</v>
      </c>
      <c r="N8" s="639">
        <v>43307</v>
      </c>
      <c r="O8" s="893">
        <v>0</v>
      </c>
      <c r="P8" s="893">
        <v>0</v>
      </c>
      <c r="Q8" s="895">
        <v>13722</v>
      </c>
    </row>
    <row r="9" spans="1:18" s="645" customFormat="1" ht="22.5" customHeight="1">
      <c r="A9" s="630">
        <v>2021</v>
      </c>
      <c r="B9" s="640">
        <v>0</v>
      </c>
      <c r="C9" s="640">
        <v>0</v>
      </c>
      <c r="D9" s="640">
        <v>0</v>
      </c>
      <c r="E9" s="641">
        <v>17013</v>
      </c>
      <c r="F9" s="642">
        <v>133404</v>
      </c>
      <c r="G9" s="640">
        <v>0</v>
      </c>
      <c r="H9" s="642">
        <v>81498</v>
      </c>
      <c r="I9" s="892">
        <v>0</v>
      </c>
      <c r="J9" s="640">
        <v>0</v>
      </c>
      <c r="K9" s="640">
        <v>0</v>
      </c>
      <c r="L9" s="640">
        <v>0</v>
      </c>
      <c r="M9" s="643">
        <v>2830</v>
      </c>
      <c r="N9" s="644">
        <v>15336</v>
      </c>
      <c r="O9" s="640">
        <v>0</v>
      </c>
      <c r="P9" s="640">
        <v>0</v>
      </c>
      <c r="Q9" s="896">
        <v>0</v>
      </c>
    </row>
    <row r="10" spans="1:18" s="1" customFormat="1" ht="17.100000000000001" customHeight="1">
      <c r="A10" s="81" t="s">
        <v>597</v>
      </c>
      <c r="B10" s="81"/>
      <c r="C10" s="81"/>
      <c r="D10" s="81"/>
      <c r="E10" s="81"/>
      <c r="F10" s="81"/>
      <c r="G10" s="81"/>
      <c r="H10" s="81"/>
      <c r="I10" s="81"/>
      <c r="K10" s="81"/>
      <c r="L10" s="81"/>
      <c r="M10" s="81"/>
      <c r="N10" s="81"/>
      <c r="O10" s="81"/>
      <c r="P10" s="81"/>
      <c r="Q10" s="794" t="s">
        <v>538</v>
      </c>
    </row>
    <row r="11" spans="1:18" ht="24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46"/>
  <sheetViews>
    <sheetView view="pageBreakPreview" zoomScaleNormal="100" zoomScaleSheetLayoutView="100" workbookViewId="0">
      <selection activeCell="K18" sqref="K18"/>
    </sheetView>
  </sheetViews>
  <sheetFormatPr defaultRowHeight="13.5"/>
  <cols>
    <col min="1" max="1" width="6.33203125" customWidth="1"/>
    <col min="2" max="15" width="6.77734375" customWidth="1"/>
  </cols>
  <sheetData>
    <row r="1" spans="1:16" s="38" customFormat="1" ht="23.1" customHeight="1">
      <c r="A1" s="982" t="s">
        <v>587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</row>
    <row r="2" spans="1:16" s="35" customFormat="1" ht="12.95" customHeight="1">
      <c r="A2" s="988" t="s">
        <v>65</v>
      </c>
      <c r="B2" s="988"/>
      <c r="C2" s="988"/>
      <c r="D2" s="988"/>
      <c r="E2" s="988"/>
      <c r="F2" s="988"/>
      <c r="G2" s="988"/>
      <c r="I2" s="117"/>
      <c r="J2" s="117"/>
      <c r="K2" s="117"/>
      <c r="L2" s="117"/>
      <c r="M2" s="117"/>
      <c r="N2" s="117"/>
      <c r="O2" s="102" t="s">
        <v>279</v>
      </c>
    </row>
    <row r="3" spans="1:16" s="39" customFormat="1" ht="55.5" customHeight="1">
      <c r="A3" s="1164"/>
      <c r="B3" s="1166" t="s">
        <v>210</v>
      </c>
      <c r="C3" s="1167"/>
      <c r="D3" s="1166" t="s">
        <v>143</v>
      </c>
      <c r="E3" s="1167"/>
      <c r="F3" s="1166" t="s">
        <v>144</v>
      </c>
      <c r="G3" s="1167"/>
      <c r="H3" s="1166" t="s">
        <v>145</v>
      </c>
      <c r="I3" s="1167"/>
      <c r="J3" s="1166" t="s">
        <v>146</v>
      </c>
      <c r="K3" s="1167"/>
      <c r="L3" s="1166" t="s">
        <v>147</v>
      </c>
      <c r="M3" s="1167"/>
      <c r="N3" s="1166" t="s">
        <v>148</v>
      </c>
      <c r="O3" s="1168"/>
    </row>
    <row r="4" spans="1:16" ht="33.75" customHeight="1">
      <c r="A4" s="1165"/>
      <c r="B4" s="124" t="s">
        <v>215</v>
      </c>
      <c r="C4" s="124" t="s">
        <v>246</v>
      </c>
      <c r="D4" s="124" t="s">
        <v>215</v>
      </c>
      <c r="E4" s="124" t="s">
        <v>246</v>
      </c>
      <c r="F4" s="124" t="s">
        <v>215</v>
      </c>
      <c r="G4" s="124" t="s">
        <v>246</v>
      </c>
      <c r="H4" s="124" t="s">
        <v>215</v>
      </c>
      <c r="I4" s="124" t="s">
        <v>246</v>
      </c>
      <c r="J4" s="124" t="s">
        <v>215</v>
      </c>
      <c r="K4" s="124" t="s">
        <v>246</v>
      </c>
      <c r="L4" s="124" t="s">
        <v>215</v>
      </c>
      <c r="M4" s="124" t="s">
        <v>246</v>
      </c>
      <c r="N4" s="124" t="s">
        <v>215</v>
      </c>
      <c r="O4" s="162" t="s">
        <v>246</v>
      </c>
    </row>
    <row r="5" spans="1:16" s="653" customFormat="1" ht="19.5" customHeight="1">
      <c r="A5" s="656">
        <v>2016</v>
      </c>
      <c r="B5" s="646">
        <v>41.050000000000004</v>
      </c>
      <c r="C5" s="646">
        <v>106.5</v>
      </c>
      <c r="D5" s="646">
        <v>30</v>
      </c>
      <c r="E5" s="646">
        <v>90</v>
      </c>
      <c r="F5" s="646">
        <v>11.05</v>
      </c>
      <c r="G5" s="646">
        <v>16.5</v>
      </c>
      <c r="H5" s="646">
        <v>0</v>
      </c>
      <c r="I5" s="646">
        <v>0</v>
      </c>
      <c r="J5" s="646">
        <v>0</v>
      </c>
      <c r="K5" s="646">
        <v>0</v>
      </c>
      <c r="L5" s="646">
        <v>0</v>
      </c>
      <c r="M5" s="646">
        <v>0</v>
      </c>
      <c r="N5" s="646">
        <v>0</v>
      </c>
      <c r="O5" s="657">
        <v>0</v>
      </c>
    </row>
    <row r="6" spans="1:16" s="654" customFormat="1" ht="19.5" customHeight="1">
      <c r="A6" s="656">
        <v>2017</v>
      </c>
      <c r="B6" s="647">
        <v>53.5</v>
      </c>
      <c r="C6" s="647">
        <v>124</v>
      </c>
      <c r="D6" s="647">
        <v>30</v>
      </c>
      <c r="E6" s="647">
        <v>90</v>
      </c>
      <c r="F6" s="647">
        <v>23.5</v>
      </c>
      <c r="G6" s="647">
        <v>34</v>
      </c>
      <c r="H6" s="647">
        <v>0</v>
      </c>
      <c r="I6" s="647">
        <v>0</v>
      </c>
      <c r="J6" s="647">
        <v>0</v>
      </c>
      <c r="K6" s="647">
        <v>0</v>
      </c>
      <c r="L6" s="647">
        <v>0</v>
      </c>
      <c r="M6" s="647">
        <v>0</v>
      </c>
      <c r="N6" s="647">
        <v>0</v>
      </c>
      <c r="O6" s="658">
        <v>0</v>
      </c>
      <c r="P6" s="392"/>
    </row>
    <row r="7" spans="1:16" s="653" customFormat="1" ht="19.5" customHeight="1">
      <c r="A7" s="656">
        <v>2018</v>
      </c>
      <c r="B7" s="646">
        <v>61.999999999999993</v>
      </c>
      <c r="C7" s="646">
        <v>158.07</v>
      </c>
      <c r="D7" s="646">
        <v>46.999999999999993</v>
      </c>
      <c r="E7" s="646">
        <v>140.57</v>
      </c>
      <c r="F7" s="646">
        <v>10</v>
      </c>
      <c r="G7" s="646">
        <v>15</v>
      </c>
      <c r="H7" s="646">
        <v>5</v>
      </c>
      <c r="I7" s="646">
        <v>2.5</v>
      </c>
      <c r="J7" s="646">
        <v>0</v>
      </c>
      <c r="K7" s="646">
        <v>0</v>
      </c>
      <c r="L7" s="646">
        <v>0</v>
      </c>
      <c r="M7" s="646">
        <v>0</v>
      </c>
      <c r="N7" s="646">
        <v>0</v>
      </c>
      <c r="O7" s="657">
        <v>0</v>
      </c>
      <c r="P7" s="795"/>
    </row>
    <row r="8" spans="1:16" s="322" customFormat="1" ht="19.5" customHeight="1">
      <c r="A8" s="656">
        <v>2019</v>
      </c>
      <c r="B8" s="646">
        <v>53.260000000000005</v>
      </c>
      <c r="C8" s="646">
        <v>102</v>
      </c>
      <c r="D8" s="646">
        <v>24.87</v>
      </c>
      <c r="E8" s="646">
        <v>73</v>
      </c>
      <c r="F8" s="646">
        <v>0</v>
      </c>
      <c r="G8" s="646">
        <v>0</v>
      </c>
      <c r="H8" s="646">
        <v>5</v>
      </c>
      <c r="I8" s="646">
        <v>5</v>
      </c>
      <c r="J8" s="646">
        <v>23.39</v>
      </c>
      <c r="K8" s="646">
        <v>24</v>
      </c>
      <c r="L8" s="646">
        <v>0</v>
      </c>
      <c r="M8" s="646">
        <v>0</v>
      </c>
      <c r="N8" s="646">
        <v>0</v>
      </c>
      <c r="O8" s="657">
        <v>0</v>
      </c>
    </row>
    <row r="9" spans="1:16" s="322" customFormat="1" ht="19.5" customHeight="1">
      <c r="A9" s="656">
        <v>2020</v>
      </c>
      <c r="B9" s="646">
        <v>102</v>
      </c>
      <c r="C9" s="646">
        <v>176</v>
      </c>
      <c r="D9" s="646">
        <v>52</v>
      </c>
      <c r="E9" s="646">
        <v>140</v>
      </c>
      <c r="F9" s="646">
        <v>26</v>
      </c>
      <c r="G9" s="646">
        <v>31</v>
      </c>
      <c r="H9" s="646">
        <v>0</v>
      </c>
      <c r="I9" s="646">
        <v>0</v>
      </c>
      <c r="J9" s="646">
        <v>24</v>
      </c>
      <c r="K9" s="646">
        <v>5</v>
      </c>
      <c r="L9" s="646">
        <v>0</v>
      </c>
      <c r="M9" s="646">
        <v>0</v>
      </c>
      <c r="N9" s="646">
        <v>0</v>
      </c>
      <c r="O9" s="657">
        <v>0</v>
      </c>
    </row>
    <row r="10" spans="1:16" s="645" customFormat="1" ht="19.5" customHeight="1">
      <c r="A10" s="648">
        <v>2021</v>
      </c>
      <c r="B10" s="649">
        <v>61.78</v>
      </c>
      <c r="C10" s="649">
        <v>140.97000000000003</v>
      </c>
      <c r="D10" s="649">
        <v>51.78</v>
      </c>
      <c r="E10" s="649">
        <v>132.27000000000001</v>
      </c>
      <c r="F10" s="649">
        <v>5</v>
      </c>
      <c r="G10" s="649">
        <v>7.9</v>
      </c>
      <c r="H10" s="649"/>
      <c r="I10" s="649"/>
      <c r="J10" s="649">
        <v>5</v>
      </c>
      <c r="K10" s="649">
        <v>0.8</v>
      </c>
      <c r="L10" s="649"/>
      <c r="M10" s="649"/>
      <c r="N10" s="649"/>
      <c r="O10" s="650"/>
    </row>
    <row r="11" spans="1:16" s="322" customFormat="1" ht="15" customHeight="1">
      <c r="A11" s="659" t="s">
        <v>302</v>
      </c>
      <c r="B11" s="651">
        <v>10.86</v>
      </c>
      <c r="C11" s="651">
        <v>31</v>
      </c>
      <c r="D11" s="402">
        <v>10.86</v>
      </c>
      <c r="E11" s="402">
        <v>30.86</v>
      </c>
      <c r="F11" s="402"/>
      <c r="G11" s="402"/>
      <c r="H11" s="402"/>
      <c r="I11" s="402"/>
      <c r="J11" s="402"/>
      <c r="K11" s="402"/>
      <c r="L11" s="402"/>
      <c r="M11" s="402"/>
      <c r="N11" s="402"/>
      <c r="O11" s="660"/>
    </row>
    <row r="12" spans="1:16" s="322" customFormat="1" ht="15" customHeight="1">
      <c r="A12" s="659" t="s">
        <v>303</v>
      </c>
      <c r="B12" s="651">
        <v>4.3</v>
      </c>
      <c r="C12" s="651">
        <v>13</v>
      </c>
      <c r="D12" s="402">
        <v>4.3</v>
      </c>
      <c r="E12" s="402">
        <v>12.9</v>
      </c>
      <c r="F12" s="402"/>
      <c r="G12" s="402"/>
      <c r="H12" s="402"/>
      <c r="I12" s="402"/>
      <c r="J12" s="402"/>
      <c r="K12" s="402"/>
      <c r="L12" s="402"/>
      <c r="M12" s="402"/>
      <c r="N12" s="402"/>
      <c r="O12" s="660"/>
    </row>
    <row r="13" spans="1:16" s="322" customFormat="1" ht="15" customHeight="1">
      <c r="A13" s="659" t="s">
        <v>304</v>
      </c>
      <c r="B13" s="651">
        <v>9.3000000000000007</v>
      </c>
      <c r="C13" s="651">
        <v>18</v>
      </c>
      <c r="D13" s="402">
        <v>3.3</v>
      </c>
      <c r="E13" s="402">
        <v>9.9</v>
      </c>
      <c r="F13" s="402">
        <v>5</v>
      </c>
      <c r="G13" s="402">
        <v>7.9</v>
      </c>
      <c r="H13" s="402"/>
      <c r="I13" s="402"/>
      <c r="J13" s="402">
        <v>1</v>
      </c>
      <c r="K13" s="402"/>
      <c r="L13" s="402"/>
      <c r="M13" s="402"/>
      <c r="N13" s="402"/>
      <c r="O13" s="660"/>
    </row>
    <row r="14" spans="1:16" s="322" customFormat="1" ht="15" customHeight="1">
      <c r="A14" s="659" t="s">
        <v>305</v>
      </c>
      <c r="B14" s="651">
        <v>8</v>
      </c>
      <c r="C14" s="651">
        <v>24</v>
      </c>
      <c r="D14" s="402">
        <v>8</v>
      </c>
      <c r="E14" s="402">
        <v>24.2</v>
      </c>
      <c r="F14" s="402"/>
      <c r="G14" s="402"/>
      <c r="H14" s="402"/>
      <c r="I14" s="402"/>
      <c r="J14" s="402"/>
      <c r="K14" s="402"/>
      <c r="L14" s="402"/>
      <c r="M14" s="402"/>
      <c r="N14" s="402"/>
      <c r="O14" s="660"/>
    </row>
    <row r="15" spans="1:16" s="322" customFormat="1" ht="15" customHeight="1">
      <c r="A15" s="659" t="s">
        <v>306</v>
      </c>
      <c r="B15" s="651"/>
      <c r="C15" s="651"/>
      <c r="D15" s="402" t="s">
        <v>608</v>
      </c>
      <c r="E15" s="402" t="s">
        <v>608</v>
      </c>
      <c r="F15" s="402"/>
      <c r="G15" s="402"/>
      <c r="H15" s="402"/>
      <c r="I15" s="402"/>
      <c r="J15" s="402"/>
      <c r="K15" s="402"/>
      <c r="L15" s="402"/>
      <c r="M15" s="402"/>
      <c r="N15" s="402"/>
      <c r="O15" s="660"/>
    </row>
    <row r="16" spans="1:16" s="322" customFormat="1" ht="15" customHeight="1">
      <c r="A16" s="659" t="s">
        <v>331</v>
      </c>
      <c r="B16" s="651">
        <v>11.1</v>
      </c>
      <c r="C16" s="651">
        <v>12</v>
      </c>
      <c r="D16" s="402">
        <v>11.1</v>
      </c>
      <c r="E16" s="402">
        <v>12.18</v>
      </c>
      <c r="F16" s="402"/>
      <c r="G16" s="402"/>
      <c r="H16" s="402"/>
      <c r="I16" s="402"/>
      <c r="J16" s="402"/>
      <c r="K16" s="402"/>
      <c r="L16" s="402"/>
      <c r="M16" s="402"/>
      <c r="N16" s="402"/>
      <c r="O16" s="660"/>
    </row>
    <row r="17" spans="1:15" s="322" customFormat="1" ht="15" customHeight="1">
      <c r="A17" s="659" t="s">
        <v>308</v>
      </c>
      <c r="B17" s="651"/>
      <c r="C17" s="651"/>
      <c r="D17" s="402" t="s">
        <v>608</v>
      </c>
      <c r="E17" s="402" t="s">
        <v>608</v>
      </c>
      <c r="F17" s="402"/>
      <c r="G17" s="402"/>
      <c r="H17" s="402"/>
      <c r="I17" s="402"/>
      <c r="J17" s="402"/>
      <c r="K17" s="402"/>
      <c r="L17" s="402"/>
      <c r="M17" s="402"/>
      <c r="N17" s="402"/>
      <c r="O17" s="660"/>
    </row>
    <row r="18" spans="1:15" s="322" customFormat="1" ht="15" customHeight="1">
      <c r="A18" s="659" t="s">
        <v>309</v>
      </c>
      <c r="B18" s="651"/>
      <c r="C18" s="651"/>
      <c r="D18" s="402" t="s">
        <v>608</v>
      </c>
      <c r="E18" s="402" t="s">
        <v>608</v>
      </c>
      <c r="F18" s="402"/>
      <c r="G18" s="402"/>
      <c r="H18" s="402"/>
      <c r="I18" s="402"/>
      <c r="J18" s="402"/>
      <c r="K18" s="402"/>
      <c r="L18" s="402"/>
      <c r="M18" s="402"/>
      <c r="N18" s="402"/>
      <c r="O18" s="660"/>
    </row>
    <row r="19" spans="1:15" s="322" customFormat="1" ht="15" customHeight="1">
      <c r="A19" s="659" t="s">
        <v>310</v>
      </c>
      <c r="B19" s="651"/>
      <c r="C19" s="651"/>
      <c r="D19" s="402" t="s">
        <v>608</v>
      </c>
      <c r="E19" s="402" t="s">
        <v>608</v>
      </c>
      <c r="F19" s="402"/>
      <c r="G19" s="402"/>
      <c r="H19" s="402"/>
      <c r="I19" s="402"/>
      <c r="J19" s="402"/>
      <c r="K19" s="402"/>
      <c r="L19" s="402"/>
      <c r="M19" s="402"/>
      <c r="N19" s="402"/>
      <c r="O19" s="660"/>
    </row>
    <row r="20" spans="1:15" s="322" customFormat="1" ht="15" customHeight="1">
      <c r="A20" s="659" t="s">
        <v>311</v>
      </c>
      <c r="B20" s="651"/>
      <c r="C20" s="651"/>
      <c r="D20" s="402" t="s">
        <v>608</v>
      </c>
      <c r="E20" s="402" t="s">
        <v>608</v>
      </c>
      <c r="F20" s="402"/>
      <c r="G20" s="402"/>
      <c r="H20" s="402"/>
      <c r="I20" s="402"/>
      <c r="J20" s="402"/>
      <c r="K20" s="402"/>
      <c r="L20" s="402"/>
      <c r="M20" s="402"/>
      <c r="N20" s="402"/>
      <c r="O20" s="660"/>
    </row>
    <row r="21" spans="1:15" s="322" customFormat="1" ht="15" customHeight="1">
      <c r="A21" s="659" t="s">
        <v>508</v>
      </c>
      <c r="B21" s="651"/>
      <c r="C21" s="651"/>
      <c r="D21" s="402" t="s">
        <v>608</v>
      </c>
      <c r="E21" s="402" t="s">
        <v>608</v>
      </c>
      <c r="F21" s="402"/>
      <c r="G21" s="402"/>
      <c r="H21" s="402"/>
      <c r="I21" s="402"/>
      <c r="J21" s="402"/>
      <c r="K21" s="402"/>
      <c r="L21" s="402"/>
      <c r="M21" s="402"/>
      <c r="N21" s="402"/>
      <c r="O21" s="660"/>
    </row>
    <row r="22" spans="1:15" s="322" customFormat="1" ht="15" customHeight="1">
      <c r="A22" s="659" t="s">
        <v>313</v>
      </c>
      <c r="B22" s="651"/>
      <c r="C22" s="651"/>
      <c r="D22" s="402" t="s">
        <v>608</v>
      </c>
      <c r="E22" s="402" t="s">
        <v>608</v>
      </c>
      <c r="F22" s="402"/>
      <c r="G22" s="402"/>
      <c r="H22" s="402"/>
      <c r="I22" s="402"/>
      <c r="J22" s="402"/>
      <c r="K22" s="402"/>
      <c r="L22" s="402"/>
      <c r="M22" s="402"/>
      <c r="N22" s="402"/>
      <c r="O22" s="660"/>
    </row>
    <row r="23" spans="1:15" s="322" customFormat="1" ht="15" customHeight="1">
      <c r="A23" s="659" t="s">
        <v>314</v>
      </c>
      <c r="B23" s="651"/>
      <c r="C23" s="651"/>
      <c r="D23" s="402" t="s">
        <v>608</v>
      </c>
      <c r="E23" s="402" t="s">
        <v>608</v>
      </c>
      <c r="F23" s="402"/>
      <c r="G23" s="402"/>
      <c r="H23" s="402"/>
      <c r="I23" s="402"/>
      <c r="J23" s="402"/>
      <c r="K23" s="402"/>
      <c r="L23" s="402"/>
      <c r="M23" s="402"/>
      <c r="N23" s="402"/>
      <c r="O23" s="660"/>
    </row>
    <row r="24" spans="1:15" s="322" customFormat="1" ht="15" customHeight="1">
      <c r="A24" s="659" t="s">
        <v>315</v>
      </c>
      <c r="B24" s="651"/>
      <c r="C24" s="651"/>
      <c r="D24" s="402" t="s">
        <v>608</v>
      </c>
      <c r="E24" s="402" t="s">
        <v>608</v>
      </c>
      <c r="F24" s="402"/>
      <c r="G24" s="402"/>
      <c r="H24" s="402"/>
      <c r="I24" s="402"/>
      <c r="J24" s="402"/>
      <c r="K24" s="402"/>
      <c r="L24" s="402"/>
      <c r="M24" s="402"/>
      <c r="N24" s="402"/>
      <c r="O24" s="660"/>
    </row>
    <row r="25" spans="1:15" s="322" customFormat="1" ht="15" customHeight="1">
      <c r="A25" s="659" t="s">
        <v>316</v>
      </c>
      <c r="B25" s="651"/>
      <c r="C25" s="651"/>
      <c r="D25" s="402" t="s">
        <v>608</v>
      </c>
      <c r="E25" s="402" t="s">
        <v>608</v>
      </c>
      <c r="F25" s="402"/>
      <c r="G25" s="402"/>
      <c r="H25" s="402"/>
      <c r="I25" s="402"/>
      <c r="J25" s="402"/>
      <c r="K25" s="402"/>
      <c r="L25" s="402"/>
      <c r="M25" s="402"/>
      <c r="N25" s="402"/>
      <c r="O25" s="660"/>
    </row>
    <row r="26" spans="1:15" s="322" customFormat="1" ht="15" customHeight="1">
      <c r="A26" s="659" t="s">
        <v>317</v>
      </c>
      <c r="B26" s="651"/>
      <c r="C26" s="651"/>
      <c r="D26" s="402" t="s">
        <v>608</v>
      </c>
      <c r="E26" s="402" t="s">
        <v>608</v>
      </c>
      <c r="F26" s="402"/>
      <c r="G26" s="402"/>
      <c r="H26" s="402"/>
      <c r="I26" s="402"/>
      <c r="J26" s="402"/>
      <c r="K26" s="402"/>
      <c r="L26" s="402"/>
      <c r="M26" s="402"/>
      <c r="N26" s="402"/>
      <c r="O26" s="660"/>
    </row>
    <row r="27" spans="1:15" s="322" customFormat="1" ht="15" customHeight="1">
      <c r="A27" s="659" t="s">
        <v>318</v>
      </c>
      <c r="B27" s="651"/>
      <c r="C27" s="651"/>
      <c r="D27" s="402" t="s">
        <v>608</v>
      </c>
      <c r="E27" s="402" t="s">
        <v>608</v>
      </c>
      <c r="F27" s="402"/>
      <c r="G27" s="402"/>
      <c r="H27" s="402"/>
      <c r="I27" s="402"/>
      <c r="J27" s="402"/>
      <c r="K27" s="402"/>
      <c r="L27" s="402"/>
      <c r="M27" s="402"/>
      <c r="N27" s="402"/>
      <c r="O27" s="660"/>
    </row>
    <row r="28" spans="1:15" s="322" customFormat="1" ht="15" customHeight="1">
      <c r="A28" s="659" t="s">
        <v>319</v>
      </c>
      <c r="B28" s="651"/>
      <c r="C28" s="651"/>
      <c r="D28" s="402">
        <v>0.2</v>
      </c>
      <c r="E28" s="402">
        <v>0.2</v>
      </c>
      <c r="F28" s="402"/>
      <c r="G28" s="402"/>
      <c r="H28" s="402"/>
      <c r="I28" s="402"/>
      <c r="J28" s="402"/>
      <c r="K28" s="402"/>
      <c r="L28" s="402"/>
      <c r="M28" s="402"/>
      <c r="N28" s="402"/>
      <c r="O28" s="660"/>
    </row>
    <row r="29" spans="1:15" s="322" customFormat="1" ht="15" customHeight="1">
      <c r="A29" s="659" t="s">
        <v>320</v>
      </c>
      <c r="B29" s="651">
        <v>7.4</v>
      </c>
      <c r="C29" s="651">
        <v>22</v>
      </c>
      <c r="D29" s="402">
        <v>7.4</v>
      </c>
      <c r="E29" s="402">
        <v>22.29</v>
      </c>
      <c r="F29" s="402"/>
      <c r="G29" s="402"/>
      <c r="H29" s="402"/>
      <c r="I29" s="402"/>
      <c r="J29" s="402"/>
      <c r="K29" s="402"/>
      <c r="L29" s="402"/>
      <c r="M29" s="402"/>
      <c r="N29" s="402"/>
      <c r="O29" s="660"/>
    </row>
    <row r="30" spans="1:15" s="322" customFormat="1" ht="15" customHeight="1">
      <c r="A30" s="659" t="s">
        <v>321</v>
      </c>
      <c r="B30" s="651"/>
      <c r="C30" s="651"/>
      <c r="D30" s="402">
        <v>0.14000000000000001</v>
      </c>
      <c r="E30" s="402">
        <v>0.14000000000000001</v>
      </c>
      <c r="F30" s="402"/>
      <c r="G30" s="402"/>
      <c r="H30" s="402"/>
      <c r="I30" s="402"/>
      <c r="J30" s="402"/>
      <c r="K30" s="402"/>
      <c r="L30" s="402"/>
      <c r="M30" s="402"/>
      <c r="N30" s="402"/>
      <c r="O30" s="660"/>
    </row>
    <row r="31" spans="1:15" s="322" customFormat="1" ht="15" customHeight="1">
      <c r="A31" s="659" t="s">
        <v>322</v>
      </c>
      <c r="B31" s="651">
        <v>0.68</v>
      </c>
      <c r="C31" s="651">
        <v>2</v>
      </c>
      <c r="D31" s="402">
        <v>0.68</v>
      </c>
      <c r="E31" s="402">
        <v>2</v>
      </c>
      <c r="F31" s="402"/>
      <c r="G31" s="402"/>
      <c r="H31" s="402"/>
      <c r="I31" s="402"/>
      <c r="J31" s="402"/>
      <c r="K31" s="402"/>
      <c r="L31" s="402"/>
      <c r="M31" s="402"/>
      <c r="N31" s="402"/>
      <c r="O31" s="660"/>
    </row>
    <row r="32" spans="1:15" s="322" customFormat="1" ht="15" customHeight="1">
      <c r="A32" s="659" t="s">
        <v>323</v>
      </c>
      <c r="B32" s="651"/>
      <c r="C32" s="651"/>
      <c r="D32" s="652" t="s">
        <v>608</v>
      </c>
      <c r="E32" s="652" t="s">
        <v>608</v>
      </c>
      <c r="F32" s="402"/>
      <c r="G32" s="402"/>
      <c r="H32" s="402"/>
      <c r="I32" s="402"/>
      <c r="J32" s="402"/>
      <c r="K32" s="402"/>
      <c r="L32" s="402"/>
      <c r="M32" s="402"/>
      <c r="N32" s="652"/>
      <c r="O32" s="661"/>
    </row>
    <row r="33" spans="1:15" s="322" customFormat="1" ht="15" customHeight="1">
      <c r="A33" s="659" t="s">
        <v>324</v>
      </c>
      <c r="B33" s="651">
        <v>0.5</v>
      </c>
      <c r="C33" s="651">
        <v>2</v>
      </c>
      <c r="D33" s="402">
        <v>0.5</v>
      </c>
      <c r="E33" s="402">
        <v>1.7</v>
      </c>
      <c r="F33" s="402"/>
      <c r="G33" s="402"/>
      <c r="H33" s="402"/>
      <c r="I33" s="402"/>
      <c r="J33" s="402"/>
      <c r="K33" s="402"/>
      <c r="L33" s="402"/>
      <c r="M33" s="402"/>
      <c r="N33" s="402"/>
      <c r="O33" s="660"/>
    </row>
    <row r="34" spans="1:15" s="322" customFormat="1" ht="15" customHeight="1">
      <c r="A34" s="659" t="s">
        <v>325</v>
      </c>
      <c r="B34" s="651">
        <v>2.4</v>
      </c>
      <c r="C34" s="651">
        <v>7</v>
      </c>
      <c r="D34" s="402">
        <v>2.4</v>
      </c>
      <c r="E34" s="402">
        <v>7.2</v>
      </c>
      <c r="F34" s="402"/>
      <c r="G34" s="402"/>
      <c r="H34" s="402"/>
      <c r="I34" s="402"/>
      <c r="J34" s="402"/>
      <c r="K34" s="402"/>
      <c r="L34" s="402"/>
      <c r="M34" s="402"/>
      <c r="N34" s="402"/>
      <c r="O34" s="660"/>
    </row>
    <row r="35" spans="1:15" s="322" customFormat="1" ht="15" customHeight="1">
      <c r="A35" s="659" t="s">
        <v>326</v>
      </c>
      <c r="B35" s="651">
        <v>4</v>
      </c>
      <c r="C35" s="651">
        <v>1</v>
      </c>
      <c r="D35" s="402" t="s">
        <v>608</v>
      </c>
      <c r="E35" s="402" t="s">
        <v>608</v>
      </c>
      <c r="F35" s="402"/>
      <c r="G35" s="402"/>
      <c r="H35" s="402"/>
      <c r="I35" s="402"/>
      <c r="J35" s="402">
        <v>4</v>
      </c>
      <c r="K35" s="402">
        <v>0.8</v>
      </c>
      <c r="L35" s="402"/>
      <c r="M35" s="402"/>
      <c r="N35" s="402"/>
      <c r="O35" s="660"/>
    </row>
    <row r="36" spans="1:15" s="322" customFormat="1" ht="15" customHeight="1">
      <c r="A36" s="659" t="s">
        <v>327</v>
      </c>
      <c r="B36" s="651">
        <v>2.9</v>
      </c>
      <c r="C36" s="651">
        <v>9</v>
      </c>
      <c r="D36" s="402">
        <v>2.9000000000000004</v>
      </c>
      <c r="E36" s="402">
        <v>8.6999999999999993</v>
      </c>
      <c r="F36" s="402"/>
      <c r="G36" s="402"/>
      <c r="H36" s="402"/>
      <c r="I36" s="402"/>
      <c r="J36" s="402"/>
      <c r="K36" s="402"/>
      <c r="L36" s="402"/>
      <c r="M36" s="402"/>
      <c r="N36" s="402"/>
      <c r="O36" s="660"/>
    </row>
    <row r="37" spans="1:15" s="322" customFormat="1" ht="12">
      <c r="A37" s="662" t="s">
        <v>328</v>
      </c>
      <c r="B37" s="663"/>
      <c r="C37" s="663"/>
      <c r="D37" s="664" t="s">
        <v>608</v>
      </c>
      <c r="E37" s="664" t="s">
        <v>608</v>
      </c>
      <c r="F37" s="664"/>
      <c r="G37" s="664"/>
      <c r="H37" s="664"/>
      <c r="I37" s="664"/>
      <c r="J37" s="664"/>
      <c r="K37" s="664"/>
      <c r="L37" s="664"/>
      <c r="M37" s="664"/>
      <c r="N37" s="664"/>
      <c r="O37" s="665"/>
    </row>
    <row r="38" spans="1:15" s="322" customFormat="1" ht="19.5" customHeight="1">
      <c r="A38" s="1163" t="s">
        <v>537</v>
      </c>
      <c r="B38" s="1163"/>
      <c r="C38" s="1163"/>
      <c r="H38" s="597"/>
      <c r="I38" s="597"/>
      <c r="J38" s="597"/>
      <c r="K38" s="598"/>
      <c r="L38" s="597"/>
      <c r="M38" s="655" t="s">
        <v>538</v>
      </c>
      <c r="O38" s="597"/>
    </row>
    <row r="39" spans="1:15" s="35" customFormat="1" ht="12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 ht="15" customHeight="1"/>
    <row r="41" spans="1:15" ht="27.95" customHeight="1"/>
    <row r="42" spans="1:15" ht="14.1" customHeight="1"/>
    <row r="43" spans="1:15" ht="14.1" customHeight="1"/>
    <row r="44" spans="1:15" ht="15" customHeight="1"/>
    <row r="45" spans="1:15" ht="15" customHeight="1"/>
    <row r="46" spans="1:15" s="35" customFormat="1" ht="12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</sheetData>
  <mergeCells count="11">
    <mergeCell ref="A38:C38"/>
    <mergeCell ref="A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7"/>
  <sheetViews>
    <sheetView view="pageBreakPreview" topLeftCell="A5" zoomScaleNormal="100" zoomScaleSheetLayoutView="100" workbookViewId="0">
      <selection activeCell="L26" sqref="L26"/>
    </sheetView>
  </sheetViews>
  <sheetFormatPr defaultRowHeight="13.5"/>
  <cols>
    <col min="1" max="1" width="8.109375" customWidth="1"/>
    <col min="2" max="3" width="5.77734375" customWidth="1"/>
    <col min="4" max="4" width="8.6640625" customWidth="1"/>
    <col min="5" max="9" width="5.77734375" customWidth="1"/>
    <col min="10" max="10" width="8" customWidth="1"/>
    <col min="11" max="12" width="5.77734375" customWidth="1"/>
    <col min="13" max="13" width="8.21875" customWidth="1"/>
    <col min="14" max="15" width="5.77734375" customWidth="1"/>
    <col min="16" max="16" width="6.88671875" customWidth="1"/>
    <col min="17" max="18" width="5.77734375" customWidth="1"/>
    <col min="19" max="19" width="7.33203125" customWidth="1"/>
  </cols>
  <sheetData>
    <row r="1" spans="1:19" s="37" customFormat="1" ht="24" customHeight="1">
      <c r="A1" s="982" t="s">
        <v>588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153"/>
      <c r="R1" s="153"/>
      <c r="S1" s="153"/>
    </row>
    <row r="2" spans="1:19" s="37" customFormat="1" ht="14.1" customHeight="1">
      <c r="A2" s="1169"/>
      <c r="B2" s="1169"/>
      <c r="C2" s="1169"/>
      <c r="D2" s="1169"/>
      <c r="E2" s="1169"/>
      <c r="F2" s="1169"/>
      <c r="G2" s="1169"/>
      <c r="H2" s="1169"/>
      <c r="I2" s="1169"/>
      <c r="J2" s="1169"/>
      <c r="K2" s="1169"/>
      <c r="L2" s="1169"/>
      <c r="M2" s="1169"/>
      <c r="N2" s="1169"/>
      <c r="O2" s="1169"/>
      <c r="P2" s="1169"/>
      <c r="Q2" s="163"/>
      <c r="R2" s="163"/>
      <c r="S2" s="163"/>
    </row>
    <row r="3" spans="1:19" s="37" customFormat="1" ht="14.1" customHeight="1">
      <c r="A3" s="988" t="s">
        <v>66</v>
      </c>
      <c r="B3" s="988"/>
      <c r="C3" s="988"/>
      <c r="D3" s="988"/>
      <c r="E3" s="988"/>
      <c r="F3" s="988"/>
      <c r="G3" s="988"/>
      <c r="I3" s="117"/>
      <c r="J3" s="117"/>
      <c r="K3" s="117"/>
      <c r="L3" s="117"/>
      <c r="M3" s="117"/>
      <c r="N3" s="117"/>
      <c r="O3" s="117"/>
      <c r="P3" s="102" t="s">
        <v>286</v>
      </c>
      <c r="Q3" s="117"/>
      <c r="R3" s="117"/>
      <c r="S3" s="133" t="s">
        <v>286</v>
      </c>
    </row>
    <row r="4" spans="1:19" s="37" customFormat="1" ht="39.75" customHeight="1">
      <c r="A4" s="1170"/>
      <c r="B4" s="1166" t="s">
        <v>122</v>
      </c>
      <c r="C4" s="1167"/>
      <c r="D4" s="1167"/>
      <c r="E4" s="1166" t="s">
        <v>247</v>
      </c>
      <c r="F4" s="1167"/>
      <c r="G4" s="1167"/>
      <c r="H4" s="1166" t="s">
        <v>149</v>
      </c>
      <c r="I4" s="1167"/>
      <c r="J4" s="1167"/>
      <c r="K4" s="1166" t="s">
        <v>150</v>
      </c>
      <c r="L4" s="1167"/>
      <c r="M4" s="1167"/>
      <c r="N4" s="1166" t="s">
        <v>536</v>
      </c>
      <c r="O4" s="1167"/>
      <c r="P4" s="1168"/>
      <c r="Q4" s="1166" t="s">
        <v>148</v>
      </c>
      <c r="R4" s="1167"/>
      <c r="S4" s="1168"/>
    </row>
    <row r="5" spans="1:19" s="37" customFormat="1" ht="30.75" customHeight="1">
      <c r="A5" s="1171"/>
      <c r="B5" s="149" t="s">
        <v>151</v>
      </c>
      <c r="C5" s="148" t="s">
        <v>152</v>
      </c>
      <c r="D5" s="148" t="s">
        <v>153</v>
      </c>
      <c r="E5" s="149" t="s">
        <v>151</v>
      </c>
      <c r="F5" s="148" t="s">
        <v>152</v>
      </c>
      <c r="G5" s="148" t="s">
        <v>153</v>
      </c>
      <c r="H5" s="149" t="s">
        <v>151</v>
      </c>
      <c r="I5" s="148" t="s">
        <v>152</v>
      </c>
      <c r="J5" s="148" t="s">
        <v>153</v>
      </c>
      <c r="K5" s="149" t="s">
        <v>151</v>
      </c>
      <c r="L5" s="148" t="s">
        <v>152</v>
      </c>
      <c r="M5" s="148" t="s">
        <v>153</v>
      </c>
      <c r="N5" s="149" t="s">
        <v>151</v>
      </c>
      <c r="O5" s="148" t="s">
        <v>152</v>
      </c>
      <c r="P5" s="148" t="s">
        <v>153</v>
      </c>
      <c r="Q5" s="149" t="s">
        <v>151</v>
      </c>
      <c r="R5" s="148" t="s">
        <v>152</v>
      </c>
      <c r="S5" s="148" t="s">
        <v>153</v>
      </c>
    </row>
    <row r="6" spans="1:19" s="591" customFormat="1" ht="18" customHeight="1">
      <c r="A6" s="594">
        <v>2016</v>
      </c>
      <c r="B6" s="906">
        <v>4</v>
      </c>
      <c r="C6" s="907">
        <v>0.37</v>
      </c>
      <c r="D6" s="906">
        <v>19600</v>
      </c>
      <c r="E6" s="906">
        <v>0</v>
      </c>
      <c r="F6" s="906">
        <v>0</v>
      </c>
      <c r="G6" s="907">
        <v>0</v>
      </c>
      <c r="H6" s="906">
        <v>0</v>
      </c>
      <c r="I6" s="906">
        <v>0</v>
      </c>
      <c r="J6" s="906">
        <v>0</v>
      </c>
      <c r="K6" s="906">
        <v>0</v>
      </c>
      <c r="L6" s="907">
        <v>0</v>
      </c>
      <c r="M6" s="906">
        <v>0</v>
      </c>
      <c r="N6" s="907">
        <v>3</v>
      </c>
      <c r="O6" s="908">
        <v>0.32</v>
      </c>
      <c r="P6" s="603">
        <v>600</v>
      </c>
      <c r="Q6" s="907">
        <v>1</v>
      </c>
      <c r="R6" s="908">
        <v>0.1</v>
      </c>
      <c r="S6" s="909">
        <v>19000</v>
      </c>
    </row>
    <row r="7" spans="1:19" s="185" customFormat="1" ht="18" customHeight="1">
      <c r="A7" s="594">
        <v>2017</v>
      </c>
      <c r="B7" s="600">
        <v>4</v>
      </c>
      <c r="C7" s="602">
        <v>0.35</v>
      </c>
      <c r="D7" s="600">
        <v>8511</v>
      </c>
      <c r="E7" s="600">
        <v>0</v>
      </c>
      <c r="F7" s="600">
        <v>0</v>
      </c>
      <c r="G7" s="602">
        <v>0</v>
      </c>
      <c r="H7" s="600">
        <v>2</v>
      </c>
      <c r="I7" s="600">
        <v>0.31</v>
      </c>
      <c r="J7" s="600">
        <v>3118</v>
      </c>
      <c r="K7" s="600">
        <v>1</v>
      </c>
      <c r="L7" s="602">
        <v>0.02</v>
      </c>
      <c r="M7" s="600">
        <v>3046</v>
      </c>
      <c r="N7" s="600">
        <v>1</v>
      </c>
      <c r="O7" s="602">
        <v>0.02</v>
      </c>
      <c r="P7" s="604">
        <v>2347</v>
      </c>
      <c r="Q7" s="600">
        <v>0</v>
      </c>
      <c r="R7" s="602">
        <v>0</v>
      </c>
      <c r="S7" s="602">
        <v>0</v>
      </c>
    </row>
    <row r="8" spans="1:19" s="185" customFormat="1" ht="18" customHeight="1">
      <c r="A8" s="594">
        <v>2018</v>
      </c>
      <c r="B8" s="600">
        <v>0</v>
      </c>
      <c r="C8" s="602">
        <v>0</v>
      </c>
      <c r="D8" s="600">
        <v>0</v>
      </c>
      <c r="E8" s="600">
        <v>0</v>
      </c>
      <c r="F8" s="600">
        <v>0</v>
      </c>
      <c r="G8" s="602">
        <v>0</v>
      </c>
      <c r="H8" s="600">
        <v>0</v>
      </c>
      <c r="I8" s="600">
        <v>0</v>
      </c>
      <c r="J8" s="600">
        <v>0</v>
      </c>
      <c r="K8" s="600">
        <v>0</v>
      </c>
      <c r="L8" s="602">
        <v>0</v>
      </c>
      <c r="M8" s="600">
        <v>0</v>
      </c>
      <c r="N8" s="600">
        <v>0</v>
      </c>
      <c r="O8" s="910">
        <v>0</v>
      </c>
      <c r="P8" s="604">
        <v>0</v>
      </c>
      <c r="Q8" s="600">
        <v>0</v>
      </c>
      <c r="R8" s="602">
        <v>0</v>
      </c>
      <c r="S8" s="602">
        <v>0</v>
      </c>
    </row>
    <row r="9" spans="1:19" s="592" customFormat="1" ht="17.25" customHeight="1">
      <c r="A9" s="594">
        <v>2019</v>
      </c>
      <c r="B9" s="600">
        <v>3</v>
      </c>
      <c r="C9" s="602">
        <v>0.31</v>
      </c>
      <c r="D9" s="600">
        <v>250</v>
      </c>
      <c r="E9" s="600">
        <v>0</v>
      </c>
      <c r="F9" s="600">
        <v>0</v>
      </c>
      <c r="G9" s="602">
        <v>0</v>
      </c>
      <c r="H9" s="600">
        <v>0</v>
      </c>
      <c r="I9" s="600">
        <v>0</v>
      </c>
      <c r="J9" s="600">
        <v>0</v>
      </c>
      <c r="K9" s="600">
        <v>0</v>
      </c>
      <c r="L9" s="602">
        <v>0</v>
      </c>
      <c r="M9" s="600">
        <v>0</v>
      </c>
      <c r="N9" s="600">
        <v>3</v>
      </c>
      <c r="O9" s="602">
        <v>0.31</v>
      </c>
      <c r="P9" s="605">
        <v>250</v>
      </c>
      <c r="Q9" s="600">
        <v>0</v>
      </c>
      <c r="R9" s="602">
        <v>0</v>
      </c>
      <c r="S9" s="602">
        <v>0</v>
      </c>
    </row>
    <row r="10" spans="1:19" s="592" customFormat="1" ht="17.25" customHeight="1">
      <c r="A10" s="594">
        <v>2020</v>
      </c>
      <c r="B10" s="600">
        <v>1</v>
      </c>
      <c r="C10" s="602">
        <v>0.13</v>
      </c>
      <c r="D10" s="600">
        <v>26721</v>
      </c>
      <c r="E10" s="600">
        <v>0</v>
      </c>
      <c r="F10" s="600">
        <v>0</v>
      </c>
      <c r="G10" s="602">
        <v>0</v>
      </c>
      <c r="H10" s="600">
        <v>0</v>
      </c>
      <c r="I10" s="600">
        <v>0</v>
      </c>
      <c r="J10" s="600">
        <v>0</v>
      </c>
      <c r="K10" s="600">
        <v>1</v>
      </c>
      <c r="L10" s="602">
        <v>0.13</v>
      </c>
      <c r="M10" s="600">
        <v>26721</v>
      </c>
      <c r="N10" s="600">
        <v>0</v>
      </c>
      <c r="O10" s="910">
        <v>0</v>
      </c>
      <c r="P10" s="605">
        <v>0</v>
      </c>
      <c r="Q10" s="600">
        <v>0</v>
      </c>
      <c r="R10" s="602">
        <v>0</v>
      </c>
      <c r="S10" s="602">
        <v>0</v>
      </c>
    </row>
    <row r="11" spans="1:19" s="593" customFormat="1" ht="17.25" customHeight="1">
      <c r="A11" s="595">
        <v>2021</v>
      </c>
      <c r="B11" s="913">
        <v>8</v>
      </c>
      <c r="C11" s="914">
        <v>0.87179999999999991</v>
      </c>
      <c r="D11" s="915">
        <v>19285</v>
      </c>
      <c r="E11" s="915">
        <v>0</v>
      </c>
      <c r="F11" s="915">
        <v>0</v>
      </c>
      <c r="G11" s="915">
        <v>0</v>
      </c>
      <c r="H11" s="915">
        <v>1</v>
      </c>
      <c r="I11" s="915">
        <v>5.7999999999999996E-3</v>
      </c>
      <c r="J11" s="915">
        <v>1738</v>
      </c>
      <c r="K11" s="915">
        <v>2</v>
      </c>
      <c r="L11" s="915">
        <v>0.156</v>
      </c>
      <c r="M11" s="915">
        <v>16837</v>
      </c>
      <c r="N11" s="915">
        <v>5</v>
      </c>
      <c r="O11" s="916">
        <v>0.71</v>
      </c>
      <c r="P11" s="606">
        <v>710</v>
      </c>
      <c r="Q11" s="915">
        <v>0</v>
      </c>
      <c r="R11" s="915">
        <v>0</v>
      </c>
      <c r="S11" s="601">
        <v>0</v>
      </c>
    </row>
    <row r="12" spans="1:19" s="593" customFormat="1" ht="20.25">
      <c r="A12" s="917" t="s">
        <v>302</v>
      </c>
      <c r="B12" s="402">
        <v>0</v>
      </c>
      <c r="C12" s="897">
        <v>0</v>
      </c>
      <c r="D12" s="898">
        <v>0</v>
      </c>
      <c r="E12" s="898">
        <v>0</v>
      </c>
      <c r="F12" s="898">
        <v>0</v>
      </c>
      <c r="G12" s="898">
        <v>0</v>
      </c>
      <c r="H12" s="898">
        <v>0</v>
      </c>
      <c r="I12" s="898">
        <v>0</v>
      </c>
      <c r="J12" s="898">
        <v>0</v>
      </c>
      <c r="K12" s="898">
        <v>0</v>
      </c>
      <c r="L12" s="898">
        <v>0</v>
      </c>
      <c r="M12" s="898">
        <v>0</v>
      </c>
      <c r="N12" s="435">
        <v>0</v>
      </c>
      <c r="O12" s="898">
        <v>0</v>
      </c>
      <c r="P12" s="604">
        <v>0</v>
      </c>
      <c r="Q12" s="911">
        <v>0</v>
      </c>
      <c r="R12" s="911">
        <v>0</v>
      </c>
      <c r="S12" s="912">
        <v>0</v>
      </c>
    </row>
    <row r="13" spans="1:19" s="184" customFormat="1" ht="16.5">
      <c r="A13" s="918" t="s">
        <v>303</v>
      </c>
      <c r="B13" s="402">
        <v>1</v>
      </c>
      <c r="C13" s="930">
        <v>0.3</v>
      </c>
      <c r="D13" s="898">
        <v>300</v>
      </c>
      <c r="E13" s="898">
        <v>0</v>
      </c>
      <c r="F13" s="898">
        <v>0</v>
      </c>
      <c r="G13" s="898">
        <v>0</v>
      </c>
      <c r="H13" s="898">
        <v>0</v>
      </c>
      <c r="I13" s="898">
        <v>0</v>
      </c>
      <c r="J13" s="898">
        <v>0</v>
      </c>
      <c r="K13" s="898">
        <v>0</v>
      </c>
      <c r="L13" s="898">
        <v>0</v>
      </c>
      <c r="M13" s="898">
        <v>0</v>
      </c>
      <c r="N13" s="921">
        <v>1</v>
      </c>
      <c r="O13" s="927">
        <v>0.3</v>
      </c>
      <c r="P13" s="893">
        <v>300</v>
      </c>
      <c r="Q13" s="911">
        <v>0</v>
      </c>
      <c r="R13" s="911">
        <v>0</v>
      </c>
      <c r="S13" s="912">
        <v>0</v>
      </c>
    </row>
    <row r="14" spans="1:19" s="184" customFormat="1" ht="16.5">
      <c r="A14" s="918" t="s">
        <v>304</v>
      </c>
      <c r="B14" s="402">
        <v>0</v>
      </c>
      <c r="C14" s="897">
        <v>0</v>
      </c>
      <c r="D14" s="898">
        <v>0</v>
      </c>
      <c r="E14" s="898">
        <v>0</v>
      </c>
      <c r="F14" s="898">
        <v>0</v>
      </c>
      <c r="G14" s="898">
        <v>0</v>
      </c>
      <c r="H14" s="898">
        <v>0</v>
      </c>
      <c r="I14" s="898">
        <v>0</v>
      </c>
      <c r="J14" s="898">
        <v>0</v>
      </c>
      <c r="K14" s="898">
        <v>0</v>
      </c>
      <c r="L14" s="898">
        <v>0</v>
      </c>
      <c r="M14" s="898">
        <v>0</v>
      </c>
      <c r="N14" s="921">
        <v>0</v>
      </c>
      <c r="O14" s="925">
        <v>0</v>
      </c>
      <c r="P14" s="893">
        <v>0</v>
      </c>
      <c r="Q14" s="911">
        <v>0</v>
      </c>
      <c r="R14" s="911">
        <v>0</v>
      </c>
      <c r="S14" s="912">
        <v>0</v>
      </c>
    </row>
    <row r="15" spans="1:19" s="184" customFormat="1" ht="16.5">
      <c r="A15" s="918" t="s">
        <v>305</v>
      </c>
      <c r="B15" s="455">
        <v>5</v>
      </c>
      <c r="C15" s="930">
        <v>0.36180000000000001</v>
      </c>
      <c r="D15" s="898">
        <v>18775</v>
      </c>
      <c r="E15" s="898">
        <v>0</v>
      </c>
      <c r="F15" s="898">
        <v>0</v>
      </c>
      <c r="G15" s="898">
        <v>0</v>
      </c>
      <c r="H15" s="898">
        <v>1</v>
      </c>
      <c r="I15" s="898">
        <v>5.7999999999999996E-3</v>
      </c>
      <c r="J15" s="898">
        <v>1738</v>
      </c>
      <c r="K15" s="898">
        <v>2</v>
      </c>
      <c r="L15" s="898">
        <v>0.156</v>
      </c>
      <c r="M15" s="898">
        <v>16837</v>
      </c>
      <c r="N15" s="921">
        <v>2</v>
      </c>
      <c r="O15" s="927">
        <v>0.2</v>
      </c>
      <c r="P15" s="893">
        <v>200</v>
      </c>
      <c r="Q15" s="911">
        <v>0</v>
      </c>
      <c r="R15" s="911">
        <v>0</v>
      </c>
      <c r="S15" s="912">
        <v>0</v>
      </c>
    </row>
    <row r="16" spans="1:19" s="184" customFormat="1" ht="16.5">
      <c r="A16" s="919" t="s">
        <v>306</v>
      </c>
      <c r="B16" s="457">
        <v>0</v>
      </c>
      <c r="C16" s="899">
        <v>0</v>
      </c>
      <c r="D16" s="900">
        <v>0</v>
      </c>
      <c r="E16" s="900">
        <v>0</v>
      </c>
      <c r="F16" s="900">
        <v>0</v>
      </c>
      <c r="G16" s="900">
        <v>0</v>
      </c>
      <c r="H16" s="900">
        <v>0</v>
      </c>
      <c r="I16" s="900">
        <v>0</v>
      </c>
      <c r="J16" s="900">
        <v>0</v>
      </c>
      <c r="K16" s="900">
        <v>0</v>
      </c>
      <c r="L16" s="900">
        <v>0</v>
      </c>
      <c r="M16" s="900">
        <v>0</v>
      </c>
      <c r="N16" s="911">
        <v>0</v>
      </c>
      <c r="O16" s="926">
        <v>0</v>
      </c>
      <c r="P16" s="893">
        <v>0</v>
      </c>
      <c r="Q16" s="911">
        <v>0</v>
      </c>
      <c r="R16" s="911">
        <v>0</v>
      </c>
      <c r="S16" s="912">
        <v>0</v>
      </c>
    </row>
    <row r="17" spans="1:19" s="184" customFormat="1" ht="16.5">
      <c r="A17" s="919" t="s">
        <v>331</v>
      </c>
      <c r="B17" s="457">
        <v>1</v>
      </c>
      <c r="C17" s="929">
        <v>0.01</v>
      </c>
      <c r="D17" s="900">
        <v>10</v>
      </c>
      <c r="E17" s="900">
        <v>0</v>
      </c>
      <c r="F17" s="900">
        <v>0</v>
      </c>
      <c r="G17" s="900">
        <v>0</v>
      </c>
      <c r="H17" s="900">
        <v>0</v>
      </c>
      <c r="I17" s="900">
        <v>0</v>
      </c>
      <c r="J17" s="900">
        <v>0</v>
      </c>
      <c r="K17" s="900">
        <v>0</v>
      </c>
      <c r="L17" s="900">
        <v>0</v>
      </c>
      <c r="M17" s="900">
        <v>0</v>
      </c>
      <c r="N17" s="911">
        <v>1</v>
      </c>
      <c r="O17" s="928">
        <v>0.01</v>
      </c>
      <c r="P17" s="893">
        <v>10</v>
      </c>
      <c r="Q17" s="911">
        <v>0</v>
      </c>
      <c r="R17" s="911">
        <v>0</v>
      </c>
      <c r="S17" s="912">
        <v>0</v>
      </c>
    </row>
    <row r="18" spans="1:19" s="184" customFormat="1" ht="16.5">
      <c r="A18" s="919" t="s">
        <v>308</v>
      </c>
      <c r="B18" s="457">
        <v>0</v>
      </c>
      <c r="C18" s="899">
        <v>0</v>
      </c>
      <c r="D18" s="900">
        <v>0</v>
      </c>
      <c r="E18" s="900">
        <v>0</v>
      </c>
      <c r="F18" s="900">
        <v>0</v>
      </c>
      <c r="G18" s="900">
        <v>0</v>
      </c>
      <c r="H18" s="900">
        <v>0</v>
      </c>
      <c r="I18" s="900">
        <v>0</v>
      </c>
      <c r="J18" s="900">
        <v>0</v>
      </c>
      <c r="K18" s="900">
        <v>0</v>
      </c>
      <c r="L18" s="900">
        <v>0</v>
      </c>
      <c r="M18" s="900">
        <v>0</v>
      </c>
      <c r="N18" s="911">
        <v>0</v>
      </c>
      <c r="O18" s="926">
        <v>0</v>
      </c>
      <c r="P18" s="893">
        <v>0</v>
      </c>
      <c r="Q18" s="911">
        <v>0</v>
      </c>
      <c r="R18" s="911">
        <v>0</v>
      </c>
      <c r="S18" s="912">
        <v>0</v>
      </c>
    </row>
    <row r="19" spans="1:19" s="184" customFormat="1" ht="16.5">
      <c r="A19" s="919" t="s">
        <v>309</v>
      </c>
      <c r="B19" s="457">
        <v>0</v>
      </c>
      <c r="C19" s="899">
        <v>0</v>
      </c>
      <c r="D19" s="900">
        <v>0</v>
      </c>
      <c r="E19" s="900">
        <v>0</v>
      </c>
      <c r="F19" s="900">
        <v>0</v>
      </c>
      <c r="G19" s="900">
        <v>0</v>
      </c>
      <c r="H19" s="900">
        <v>0</v>
      </c>
      <c r="I19" s="900">
        <v>0</v>
      </c>
      <c r="J19" s="900">
        <v>0</v>
      </c>
      <c r="K19" s="900">
        <v>0</v>
      </c>
      <c r="L19" s="900">
        <v>0</v>
      </c>
      <c r="M19" s="900">
        <v>0</v>
      </c>
      <c r="N19" s="911">
        <v>0</v>
      </c>
      <c r="O19" s="926">
        <v>0</v>
      </c>
      <c r="P19" s="893">
        <v>0</v>
      </c>
      <c r="Q19" s="911">
        <v>0</v>
      </c>
      <c r="R19" s="911">
        <v>0</v>
      </c>
      <c r="S19" s="912">
        <v>0</v>
      </c>
    </row>
    <row r="20" spans="1:19" s="184" customFormat="1" ht="16.5">
      <c r="A20" s="919" t="s">
        <v>310</v>
      </c>
      <c r="B20" s="457">
        <v>0</v>
      </c>
      <c r="C20" s="899">
        <v>0</v>
      </c>
      <c r="D20" s="900">
        <v>0</v>
      </c>
      <c r="E20" s="898">
        <v>0</v>
      </c>
      <c r="F20" s="898">
        <v>0</v>
      </c>
      <c r="G20" s="898">
        <v>0</v>
      </c>
      <c r="H20" s="898">
        <v>0</v>
      </c>
      <c r="I20" s="898">
        <v>0</v>
      </c>
      <c r="J20" s="898">
        <v>0</v>
      </c>
      <c r="K20" s="898">
        <v>0</v>
      </c>
      <c r="L20" s="898">
        <v>0</v>
      </c>
      <c r="M20" s="898">
        <v>0</v>
      </c>
      <c r="N20" s="911">
        <v>0</v>
      </c>
      <c r="O20" s="926">
        <v>0</v>
      </c>
      <c r="P20" s="893">
        <v>0</v>
      </c>
      <c r="Q20" s="911">
        <v>0</v>
      </c>
      <c r="R20" s="911">
        <v>0</v>
      </c>
      <c r="S20" s="912">
        <v>0</v>
      </c>
    </row>
    <row r="21" spans="1:19" s="184" customFormat="1" ht="16.5">
      <c r="A21" s="919" t="s">
        <v>311</v>
      </c>
      <c r="B21" s="457">
        <v>0</v>
      </c>
      <c r="C21" s="899">
        <v>0</v>
      </c>
      <c r="D21" s="900">
        <v>0</v>
      </c>
      <c r="E21" s="898">
        <v>0</v>
      </c>
      <c r="F21" s="898">
        <v>0</v>
      </c>
      <c r="G21" s="898">
        <v>0</v>
      </c>
      <c r="H21" s="898">
        <v>0</v>
      </c>
      <c r="I21" s="898">
        <v>0</v>
      </c>
      <c r="J21" s="898">
        <v>0</v>
      </c>
      <c r="K21" s="898">
        <v>0</v>
      </c>
      <c r="L21" s="898">
        <v>0</v>
      </c>
      <c r="M21" s="898">
        <v>0</v>
      </c>
      <c r="N21" s="911">
        <v>0</v>
      </c>
      <c r="O21" s="926">
        <v>0</v>
      </c>
      <c r="P21" s="893">
        <v>0</v>
      </c>
      <c r="Q21" s="911">
        <v>0</v>
      </c>
      <c r="R21" s="911">
        <v>0</v>
      </c>
      <c r="S21" s="912">
        <v>0</v>
      </c>
    </row>
    <row r="22" spans="1:19" s="184" customFormat="1" ht="16.5">
      <c r="A22" s="919" t="s">
        <v>508</v>
      </c>
      <c r="B22" s="457">
        <v>0</v>
      </c>
      <c r="C22" s="899">
        <v>0</v>
      </c>
      <c r="D22" s="900">
        <v>0</v>
      </c>
      <c r="E22" s="900">
        <v>0</v>
      </c>
      <c r="F22" s="900">
        <v>0</v>
      </c>
      <c r="G22" s="900">
        <v>0</v>
      </c>
      <c r="H22" s="900">
        <v>0</v>
      </c>
      <c r="I22" s="900">
        <v>0</v>
      </c>
      <c r="J22" s="900">
        <v>0</v>
      </c>
      <c r="K22" s="900">
        <v>0</v>
      </c>
      <c r="L22" s="900">
        <v>0</v>
      </c>
      <c r="M22" s="900">
        <v>0</v>
      </c>
      <c r="N22" s="911">
        <v>0</v>
      </c>
      <c r="O22" s="926">
        <v>0</v>
      </c>
      <c r="P22" s="893">
        <v>0</v>
      </c>
      <c r="Q22" s="911">
        <v>0</v>
      </c>
      <c r="R22" s="911">
        <v>0</v>
      </c>
      <c r="S22" s="912">
        <v>0</v>
      </c>
    </row>
    <row r="23" spans="1:19" s="184" customFormat="1" ht="16.5">
      <c r="A23" s="919" t="s">
        <v>313</v>
      </c>
      <c r="B23" s="457">
        <v>0</v>
      </c>
      <c r="C23" s="899">
        <v>0</v>
      </c>
      <c r="D23" s="901">
        <v>0</v>
      </c>
      <c r="E23" s="900">
        <v>0</v>
      </c>
      <c r="F23" s="900">
        <v>0</v>
      </c>
      <c r="G23" s="900">
        <v>0</v>
      </c>
      <c r="H23" s="900">
        <v>0</v>
      </c>
      <c r="I23" s="900">
        <v>0</v>
      </c>
      <c r="J23" s="900">
        <v>0</v>
      </c>
      <c r="K23" s="900">
        <v>0</v>
      </c>
      <c r="L23" s="900">
        <v>0</v>
      </c>
      <c r="M23" s="900">
        <v>0</v>
      </c>
      <c r="N23" s="911">
        <v>0</v>
      </c>
      <c r="O23" s="926">
        <v>0</v>
      </c>
      <c r="P23" s="893">
        <v>0</v>
      </c>
      <c r="Q23" s="911">
        <v>0</v>
      </c>
      <c r="R23" s="911">
        <v>0</v>
      </c>
      <c r="S23" s="912">
        <v>0</v>
      </c>
    </row>
    <row r="24" spans="1:19" s="184" customFormat="1" ht="16.5">
      <c r="A24" s="919" t="s">
        <v>314</v>
      </c>
      <c r="B24" s="457">
        <v>0</v>
      </c>
      <c r="C24" s="899">
        <v>0</v>
      </c>
      <c r="D24" s="901">
        <v>0</v>
      </c>
      <c r="E24" s="900">
        <v>0</v>
      </c>
      <c r="F24" s="900">
        <v>0</v>
      </c>
      <c r="G24" s="900">
        <v>0</v>
      </c>
      <c r="H24" s="900">
        <v>0</v>
      </c>
      <c r="I24" s="900">
        <v>0</v>
      </c>
      <c r="J24" s="900">
        <v>0</v>
      </c>
      <c r="K24" s="900">
        <v>0</v>
      </c>
      <c r="L24" s="900">
        <v>0</v>
      </c>
      <c r="M24" s="900">
        <v>0</v>
      </c>
      <c r="N24" s="911">
        <v>0</v>
      </c>
      <c r="O24" s="926">
        <v>0</v>
      </c>
      <c r="P24" s="893">
        <v>0</v>
      </c>
      <c r="Q24" s="911">
        <v>0</v>
      </c>
      <c r="R24" s="911">
        <v>0</v>
      </c>
      <c r="S24" s="912">
        <v>0</v>
      </c>
    </row>
    <row r="25" spans="1:19" s="184" customFormat="1" ht="16.5">
      <c r="A25" s="919" t="s">
        <v>315</v>
      </c>
      <c r="B25" s="457">
        <v>0</v>
      </c>
      <c r="C25" s="899">
        <v>0</v>
      </c>
      <c r="D25" s="901">
        <v>0</v>
      </c>
      <c r="E25" s="900">
        <v>0</v>
      </c>
      <c r="F25" s="900">
        <v>0</v>
      </c>
      <c r="G25" s="900">
        <v>0</v>
      </c>
      <c r="H25" s="900">
        <v>0</v>
      </c>
      <c r="I25" s="900">
        <v>0</v>
      </c>
      <c r="J25" s="900">
        <v>0</v>
      </c>
      <c r="K25" s="900">
        <v>0</v>
      </c>
      <c r="L25" s="900">
        <v>0</v>
      </c>
      <c r="M25" s="900">
        <v>0</v>
      </c>
      <c r="N25" s="911">
        <v>0</v>
      </c>
      <c r="O25" s="926">
        <v>0</v>
      </c>
      <c r="P25" s="893">
        <v>0</v>
      </c>
      <c r="Q25" s="911">
        <v>0</v>
      </c>
      <c r="R25" s="911">
        <v>0</v>
      </c>
      <c r="S25" s="912">
        <v>0</v>
      </c>
    </row>
    <row r="26" spans="1:19" s="184" customFormat="1" ht="16.5">
      <c r="A26" s="919" t="s">
        <v>316</v>
      </c>
      <c r="B26" s="457">
        <v>0</v>
      </c>
      <c r="C26" s="899">
        <v>0</v>
      </c>
      <c r="D26" s="901">
        <v>0</v>
      </c>
      <c r="E26" s="898">
        <v>0</v>
      </c>
      <c r="F26" s="898">
        <v>0</v>
      </c>
      <c r="G26" s="898">
        <v>0</v>
      </c>
      <c r="H26" s="898">
        <v>0</v>
      </c>
      <c r="I26" s="898">
        <v>0</v>
      </c>
      <c r="J26" s="898">
        <v>0</v>
      </c>
      <c r="K26" s="898">
        <v>0</v>
      </c>
      <c r="L26" s="898">
        <v>0</v>
      </c>
      <c r="M26" s="898">
        <v>0</v>
      </c>
      <c r="N26" s="911">
        <v>0</v>
      </c>
      <c r="O26" s="926">
        <v>0</v>
      </c>
      <c r="P26" s="893">
        <v>0</v>
      </c>
      <c r="Q26" s="911">
        <v>0</v>
      </c>
      <c r="R26" s="911">
        <v>0</v>
      </c>
      <c r="S26" s="912">
        <v>0</v>
      </c>
    </row>
    <row r="27" spans="1:19" s="184" customFormat="1" ht="16.5">
      <c r="A27" s="919" t="s">
        <v>317</v>
      </c>
      <c r="B27" s="457">
        <v>0</v>
      </c>
      <c r="C27" s="899">
        <v>0</v>
      </c>
      <c r="D27" s="901">
        <v>0</v>
      </c>
      <c r="E27" s="898">
        <v>0</v>
      </c>
      <c r="F27" s="898">
        <v>0</v>
      </c>
      <c r="G27" s="898">
        <v>0</v>
      </c>
      <c r="H27" s="898">
        <v>0</v>
      </c>
      <c r="I27" s="898">
        <v>0</v>
      </c>
      <c r="J27" s="898">
        <v>0</v>
      </c>
      <c r="K27" s="898">
        <v>0</v>
      </c>
      <c r="L27" s="898">
        <v>0</v>
      </c>
      <c r="M27" s="898">
        <v>0</v>
      </c>
      <c r="N27" s="911">
        <v>0</v>
      </c>
      <c r="O27" s="926">
        <v>0</v>
      </c>
      <c r="P27" s="893">
        <v>0</v>
      </c>
      <c r="Q27" s="911">
        <v>0</v>
      </c>
      <c r="R27" s="911">
        <v>0</v>
      </c>
      <c r="S27" s="912">
        <v>0</v>
      </c>
    </row>
    <row r="28" spans="1:19" s="184" customFormat="1" ht="16.5">
      <c r="A28" s="919" t="s">
        <v>318</v>
      </c>
      <c r="B28" s="457">
        <v>0</v>
      </c>
      <c r="C28" s="899">
        <v>0</v>
      </c>
      <c r="D28" s="901">
        <v>0</v>
      </c>
      <c r="E28" s="900">
        <v>0</v>
      </c>
      <c r="F28" s="900">
        <v>0</v>
      </c>
      <c r="G28" s="900">
        <v>0</v>
      </c>
      <c r="H28" s="900">
        <v>0</v>
      </c>
      <c r="I28" s="900">
        <v>0</v>
      </c>
      <c r="J28" s="900">
        <v>0</v>
      </c>
      <c r="K28" s="900">
        <v>0</v>
      </c>
      <c r="L28" s="900">
        <v>0</v>
      </c>
      <c r="M28" s="900">
        <v>0</v>
      </c>
      <c r="N28" s="911">
        <v>0</v>
      </c>
      <c r="O28" s="926">
        <v>0</v>
      </c>
      <c r="P28" s="893">
        <v>0</v>
      </c>
      <c r="Q28" s="911">
        <v>0</v>
      </c>
      <c r="R28" s="911">
        <v>0</v>
      </c>
      <c r="S28" s="912">
        <v>0</v>
      </c>
    </row>
    <row r="29" spans="1:19" s="184" customFormat="1" ht="16.5">
      <c r="A29" s="919" t="s">
        <v>319</v>
      </c>
      <c r="B29" s="457">
        <v>0</v>
      </c>
      <c r="C29" s="899">
        <v>0</v>
      </c>
      <c r="D29" s="901">
        <v>0</v>
      </c>
      <c r="E29" s="900">
        <v>0</v>
      </c>
      <c r="F29" s="900">
        <v>0</v>
      </c>
      <c r="G29" s="900">
        <v>0</v>
      </c>
      <c r="H29" s="900">
        <v>0</v>
      </c>
      <c r="I29" s="900">
        <v>0</v>
      </c>
      <c r="J29" s="900">
        <v>0</v>
      </c>
      <c r="K29" s="900">
        <v>0</v>
      </c>
      <c r="L29" s="900">
        <v>0</v>
      </c>
      <c r="M29" s="900">
        <v>0</v>
      </c>
      <c r="N29" s="911">
        <v>0</v>
      </c>
      <c r="O29" s="926">
        <v>0</v>
      </c>
      <c r="P29" s="893">
        <v>0</v>
      </c>
      <c r="Q29" s="911">
        <v>0</v>
      </c>
      <c r="R29" s="911">
        <v>0</v>
      </c>
      <c r="S29" s="912">
        <v>0</v>
      </c>
    </row>
    <row r="30" spans="1:19" s="184" customFormat="1" ht="16.5">
      <c r="A30" s="919" t="s">
        <v>320</v>
      </c>
      <c r="B30" s="457">
        <v>0</v>
      </c>
      <c r="C30" s="899">
        <v>0</v>
      </c>
      <c r="D30" s="901">
        <v>0</v>
      </c>
      <c r="E30" s="900">
        <v>0</v>
      </c>
      <c r="F30" s="900">
        <v>0</v>
      </c>
      <c r="G30" s="900">
        <v>0</v>
      </c>
      <c r="H30" s="900">
        <v>0</v>
      </c>
      <c r="I30" s="900">
        <v>0</v>
      </c>
      <c r="J30" s="900">
        <v>0</v>
      </c>
      <c r="K30" s="900">
        <v>0</v>
      </c>
      <c r="L30" s="900">
        <v>0</v>
      </c>
      <c r="M30" s="900">
        <v>0</v>
      </c>
      <c r="N30" s="911">
        <v>0</v>
      </c>
      <c r="O30" s="926">
        <v>0</v>
      </c>
      <c r="P30" s="893">
        <v>0</v>
      </c>
      <c r="Q30" s="911">
        <v>0</v>
      </c>
      <c r="R30" s="911">
        <v>0</v>
      </c>
      <c r="S30" s="912">
        <v>0</v>
      </c>
    </row>
    <row r="31" spans="1:19" s="184" customFormat="1" ht="16.5">
      <c r="A31" s="919" t="s">
        <v>321</v>
      </c>
      <c r="B31" s="457">
        <v>0</v>
      </c>
      <c r="C31" s="899">
        <v>0</v>
      </c>
      <c r="D31" s="901">
        <v>0</v>
      </c>
      <c r="E31" s="900">
        <v>0</v>
      </c>
      <c r="F31" s="900">
        <v>0</v>
      </c>
      <c r="G31" s="900">
        <v>0</v>
      </c>
      <c r="H31" s="900">
        <v>0</v>
      </c>
      <c r="I31" s="900">
        <v>0</v>
      </c>
      <c r="J31" s="900">
        <v>0</v>
      </c>
      <c r="K31" s="900">
        <v>0</v>
      </c>
      <c r="L31" s="900">
        <v>0</v>
      </c>
      <c r="M31" s="900">
        <v>0</v>
      </c>
      <c r="N31" s="911">
        <v>0</v>
      </c>
      <c r="O31" s="926">
        <v>0</v>
      </c>
      <c r="P31" s="893">
        <v>0</v>
      </c>
      <c r="Q31" s="911">
        <v>0</v>
      </c>
      <c r="R31" s="911">
        <v>0</v>
      </c>
      <c r="S31" s="912">
        <v>0</v>
      </c>
    </row>
    <row r="32" spans="1:19" s="184" customFormat="1" ht="16.5">
      <c r="A32" s="919" t="s">
        <v>322</v>
      </c>
      <c r="B32" s="457">
        <v>0</v>
      </c>
      <c r="C32" s="899">
        <v>0</v>
      </c>
      <c r="D32" s="901">
        <v>0</v>
      </c>
      <c r="E32" s="898">
        <v>0</v>
      </c>
      <c r="F32" s="898">
        <v>0</v>
      </c>
      <c r="G32" s="898">
        <v>0</v>
      </c>
      <c r="H32" s="898">
        <v>0</v>
      </c>
      <c r="I32" s="898">
        <v>0</v>
      </c>
      <c r="J32" s="898">
        <v>0</v>
      </c>
      <c r="K32" s="898">
        <v>0</v>
      </c>
      <c r="L32" s="898">
        <v>0</v>
      </c>
      <c r="M32" s="898">
        <v>0</v>
      </c>
      <c r="N32" s="911">
        <v>0</v>
      </c>
      <c r="O32" s="926">
        <v>0</v>
      </c>
      <c r="P32" s="893">
        <v>0</v>
      </c>
      <c r="Q32" s="911">
        <v>0</v>
      </c>
      <c r="R32" s="911">
        <v>0</v>
      </c>
      <c r="S32" s="912">
        <v>0</v>
      </c>
    </row>
    <row r="33" spans="1:19" s="184" customFormat="1" ht="16.5">
      <c r="A33" s="919" t="s">
        <v>323</v>
      </c>
      <c r="B33" s="457">
        <v>0</v>
      </c>
      <c r="C33" s="899">
        <v>0</v>
      </c>
      <c r="D33" s="901">
        <v>0</v>
      </c>
      <c r="E33" s="898">
        <v>0</v>
      </c>
      <c r="F33" s="898">
        <v>0</v>
      </c>
      <c r="G33" s="898">
        <v>0</v>
      </c>
      <c r="H33" s="898">
        <v>0</v>
      </c>
      <c r="I33" s="898">
        <v>0</v>
      </c>
      <c r="J33" s="898">
        <v>0</v>
      </c>
      <c r="K33" s="898">
        <v>0</v>
      </c>
      <c r="L33" s="898">
        <v>0</v>
      </c>
      <c r="M33" s="898">
        <v>0</v>
      </c>
      <c r="N33" s="911">
        <v>0</v>
      </c>
      <c r="O33" s="926">
        <v>0</v>
      </c>
      <c r="P33" s="893">
        <v>0</v>
      </c>
      <c r="Q33" s="911">
        <v>0</v>
      </c>
      <c r="R33" s="911">
        <v>0</v>
      </c>
      <c r="S33" s="912">
        <v>0</v>
      </c>
    </row>
    <row r="34" spans="1:19" s="184" customFormat="1" ht="16.5">
      <c r="A34" s="919" t="s">
        <v>324</v>
      </c>
      <c r="B34" s="457">
        <v>0</v>
      </c>
      <c r="C34" s="899">
        <v>0</v>
      </c>
      <c r="D34" s="901">
        <v>0</v>
      </c>
      <c r="E34" s="900">
        <v>0</v>
      </c>
      <c r="F34" s="900">
        <v>0</v>
      </c>
      <c r="G34" s="900">
        <v>0</v>
      </c>
      <c r="H34" s="900">
        <v>0</v>
      </c>
      <c r="I34" s="900">
        <v>0</v>
      </c>
      <c r="J34" s="900">
        <v>0</v>
      </c>
      <c r="K34" s="900">
        <v>0</v>
      </c>
      <c r="L34" s="900">
        <v>0</v>
      </c>
      <c r="M34" s="900">
        <v>0</v>
      </c>
      <c r="N34" s="911">
        <v>0</v>
      </c>
      <c r="O34" s="926">
        <v>0</v>
      </c>
      <c r="P34" s="893">
        <v>0</v>
      </c>
      <c r="Q34" s="911">
        <v>0</v>
      </c>
      <c r="R34" s="911">
        <v>0</v>
      </c>
      <c r="S34" s="912">
        <v>0</v>
      </c>
    </row>
    <row r="35" spans="1:19" s="184" customFormat="1" ht="16.5">
      <c r="A35" s="919" t="s">
        <v>325</v>
      </c>
      <c r="B35" s="457">
        <v>0</v>
      </c>
      <c r="C35" s="899">
        <v>0</v>
      </c>
      <c r="D35" s="901">
        <v>0</v>
      </c>
      <c r="E35" s="900">
        <v>0</v>
      </c>
      <c r="F35" s="900">
        <v>0</v>
      </c>
      <c r="G35" s="900">
        <v>0</v>
      </c>
      <c r="H35" s="900">
        <v>0</v>
      </c>
      <c r="I35" s="900">
        <v>0</v>
      </c>
      <c r="J35" s="900">
        <v>0</v>
      </c>
      <c r="K35" s="900">
        <v>0</v>
      </c>
      <c r="L35" s="900">
        <v>0</v>
      </c>
      <c r="M35" s="900">
        <v>0</v>
      </c>
      <c r="N35" s="911">
        <v>0</v>
      </c>
      <c r="O35" s="926">
        <v>0</v>
      </c>
      <c r="P35" s="893">
        <v>0</v>
      </c>
      <c r="Q35" s="911">
        <v>0</v>
      </c>
      <c r="R35" s="911">
        <v>0</v>
      </c>
      <c r="S35" s="912">
        <v>0</v>
      </c>
    </row>
    <row r="36" spans="1:19" s="184" customFormat="1" ht="16.5">
      <c r="A36" s="919" t="s">
        <v>326</v>
      </c>
      <c r="B36" s="457">
        <v>1</v>
      </c>
      <c r="C36" s="929">
        <v>0.2</v>
      </c>
      <c r="D36" s="901">
        <v>200</v>
      </c>
      <c r="E36" s="900">
        <v>0</v>
      </c>
      <c r="F36" s="900">
        <v>0</v>
      </c>
      <c r="G36" s="900">
        <v>0</v>
      </c>
      <c r="H36" s="900">
        <v>0</v>
      </c>
      <c r="I36" s="900">
        <v>0</v>
      </c>
      <c r="J36" s="900">
        <v>0</v>
      </c>
      <c r="K36" s="900">
        <v>0</v>
      </c>
      <c r="L36" s="900">
        <v>0</v>
      </c>
      <c r="M36" s="900">
        <v>0</v>
      </c>
      <c r="N36" s="922">
        <v>1</v>
      </c>
      <c r="O36" s="931">
        <v>0.2</v>
      </c>
      <c r="P36" s="893">
        <v>200</v>
      </c>
      <c r="Q36" s="911">
        <v>0</v>
      </c>
      <c r="R36" s="911">
        <v>0</v>
      </c>
      <c r="S36" s="912">
        <v>0</v>
      </c>
    </row>
    <row r="37" spans="1:19" s="184" customFormat="1" ht="16.5">
      <c r="A37" s="919" t="s">
        <v>327</v>
      </c>
      <c r="B37" s="457">
        <v>0</v>
      </c>
      <c r="C37" s="899">
        <v>0</v>
      </c>
      <c r="D37" s="901">
        <v>0</v>
      </c>
      <c r="E37" s="900">
        <v>0</v>
      </c>
      <c r="F37" s="900">
        <v>0</v>
      </c>
      <c r="G37" s="900">
        <v>0</v>
      </c>
      <c r="H37" s="900">
        <v>0</v>
      </c>
      <c r="I37" s="900">
        <v>0</v>
      </c>
      <c r="J37" s="900">
        <v>0</v>
      </c>
      <c r="K37" s="900">
        <v>0</v>
      </c>
      <c r="L37" s="900">
        <v>0</v>
      </c>
      <c r="M37" s="900">
        <v>0</v>
      </c>
      <c r="N37" s="922">
        <v>0</v>
      </c>
      <c r="O37" s="922">
        <v>0</v>
      </c>
      <c r="P37" s="893">
        <v>0</v>
      </c>
      <c r="Q37" s="911">
        <v>0</v>
      </c>
      <c r="R37" s="911">
        <v>0</v>
      </c>
      <c r="S37" s="912">
        <v>0</v>
      </c>
    </row>
    <row r="38" spans="1:19" s="184" customFormat="1" ht="16.5">
      <c r="A38" s="920" t="s">
        <v>328</v>
      </c>
      <c r="B38" s="902">
        <v>0</v>
      </c>
      <c r="C38" s="903">
        <v>0</v>
      </c>
      <c r="D38" s="904">
        <v>0</v>
      </c>
      <c r="E38" s="904">
        <v>0</v>
      </c>
      <c r="F38" s="904">
        <v>0</v>
      </c>
      <c r="G38" s="904">
        <v>0</v>
      </c>
      <c r="H38" s="904">
        <v>0</v>
      </c>
      <c r="I38" s="904">
        <v>0</v>
      </c>
      <c r="J38" s="904">
        <v>0</v>
      </c>
      <c r="K38" s="904">
        <v>0</v>
      </c>
      <c r="L38" s="904">
        <v>0</v>
      </c>
      <c r="M38" s="904">
        <v>0</v>
      </c>
      <c r="N38" s="923">
        <v>0</v>
      </c>
      <c r="O38" s="923">
        <v>0</v>
      </c>
      <c r="P38" s="924">
        <v>0</v>
      </c>
      <c r="Q38" s="923">
        <v>0</v>
      </c>
      <c r="R38" s="904">
        <v>0</v>
      </c>
      <c r="S38" s="905">
        <v>0</v>
      </c>
    </row>
    <row r="39" spans="1:19" s="184" customFormat="1" ht="21" customHeight="1">
      <c r="A39" s="420" t="s">
        <v>534</v>
      </c>
      <c r="B39" s="420"/>
      <c r="C39" s="596"/>
      <c r="D39" s="597"/>
      <c r="E39" s="597"/>
      <c r="F39" s="597"/>
      <c r="G39" s="404"/>
      <c r="H39" s="404"/>
      <c r="I39" s="404"/>
      <c r="J39" s="404"/>
      <c r="K39" s="597"/>
      <c r="L39" s="598"/>
      <c r="N39" s="598"/>
      <c r="O39" s="597"/>
      <c r="P39" s="322"/>
      <c r="Q39" s="599" t="s">
        <v>535</v>
      </c>
      <c r="R39" s="597"/>
      <c r="S39" s="322"/>
    </row>
    <row r="40" spans="1:19" s="35" customFormat="1" ht="12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5" customHeight="1"/>
    <row r="42" spans="1:19" ht="27.95" customHeight="1"/>
    <row r="43" spans="1:19" ht="14.1" customHeight="1"/>
    <row r="44" spans="1:19" ht="14.1" customHeight="1"/>
    <row r="45" spans="1:19" ht="15" customHeight="1"/>
    <row r="46" spans="1:19" ht="15" customHeight="1"/>
    <row r="47" spans="1:19" s="35" customFormat="1" ht="12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</sheetData>
  <mergeCells count="10">
    <mergeCell ref="Q4:S4"/>
    <mergeCell ref="A1:P1"/>
    <mergeCell ref="A3:G3"/>
    <mergeCell ref="A2:P2"/>
    <mergeCell ref="A4:A5"/>
    <mergeCell ref="B4:D4"/>
    <mergeCell ref="E4:G4"/>
    <mergeCell ref="H4:J4"/>
    <mergeCell ref="K4:M4"/>
    <mergeCell ref="N4:P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4"/>
  <sheetViews>
    <sheetView view="pageBreakPreview" zoomScaleNormal="100" zoomScaleSheetLayoutView="100" workbookViewId="0">
      <selection activeCell="A10" sqref="A10:XFD10"/>
    </sheetView>
  </sheetViews>
  <sheetFormatPr defaultColWidth="8.88671875" defaultRowHeight="13.5"/>
  <cols>
    <col min="1" max="1" width="8.77734375" style="6" customWidth="1"/>
    <col min="2" max="2" width="5.77734375" style="6" customWidth="1"/>
    <col min="3" max="3" width="7.44140625" style="6" customWidth="1"/>
    <col min="4" max="4" width="5.77734375" style="6" customWidth="1"/>
    <col min="5" max="6" width="7.77734375" style="6" customWidth="1"/>
    <col min="7" max="7" width="5.77734375" style="6" customWidth="1"/>
    <col min="8" max="8" width="8.77734375" style="6" customWidth="1"/>
    <col min="9" max="10" width="7.77734375" style="6" customWidth="1"/>
    <col min="11" max="11" width="5.77734375" style="6" customWidth="1"/>
    <col min="12" max="12" width="8.77734375" style="6" customWidth="1"/>
    <col min="13" max="14" width="7.77734375" style="6" customWidth="1"/>
    <col min="15" max="15" width="8.88671875" style="42"/>
    <col min="16" max="16384" width="8.88671875" style="6"/>
  </cols>
  <sheetData>
    <row r="1" spans="1:15" s="25" customFormat="1" ht="30" customHeight="1">
      <c r="A1" s="982" t="s">
        <v>589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36"/>
    </row>
    <row r="2" spans="1:15" s="25" customFormat="1" ht="24.95" customHeight="1">
      <c r="A2" s="982" t="s">
        <v>67</v>
      </c>
      <c r="B2" s="982"/>
      <c r="C2" s="982"/>
      <c r="D2" s="982"/>
      <c r="E2" s="982"/>
      <c r="F2" s="982"/>
      <c r="G2" s="982"/>
      <c r="H2" s="982"/>
      <c r="I2" s="982"/>
      <c r="J2" s="982"/>
      <c r="K2" s="982"/>
      <c r="L2" s="982"/>
      <c r="M2" s="982"/>
      <c r="N2" s="982"/>
      <c r="O2" s="36"/>
    </row>
    <row r="3" spans="1:15" s="1" customFormat="1" ht="15" customHeight="1">
      <c r="A3" s="988" t="s">
        <v>68</v>
      </c>
      <c r="B3" s="988"/>
      <c r="C3" s="988"/>
      <c r="D3" s="988"/>
      <c r="E3" s="988"/>
      <c r="F3" s="988"/>
      <c r="G3" s="74"/>
      <c r="H3" s="74"/>
      <c r="I3" s="74"/>
      <c r="J3" s="74"/>
      <c r="L3" s="117"/>
      <c r="M3" s="117"/>
      <c r="N3" s="102" t="s">
        <v>19</v>
      </c>
      <c r="O3" s="27"/>
    </row>
    <row r="4" spans="1:15" s="2" customFormat="1" ht="24" customHeight="1">
      <c r="A4" s="1177"/>
      <c r="B4" s="1173" t="s">
        <v>248</v>
      </c>
      <c r="C4" s="1011"/>
      <c r="D4" s="1011"/>
      <c r="E4" s="1011"/>
      <c r="F4" s="1011"/>
      <c r="G4" s="1179" t="s">
        <v>249</v>
      </c>
      <c r="H4" s="1179"/>
      <c r="I4" s="1179"/>
      <c r="J4" s="1180"/>
      <c r="K4" s="1181" t="s">
        <v>195</v>
      </c>
      <c r="L4" s="1181"/>
      <c r="M4" s="1177"/>
      <c r="N4" s="1177"/>
      <c r="O4" s="41"/>
    </row>
    <row r="5" spans="1:15" s="2" customFormat="1" ht="27.75" customHeight="1">
      <c r="A5" s="1178"/>
      <c r="B5" s="1182"/>
      <c r="C5" s="1184" t="s">
        <v>69</v>
      </c>
      <c r="D5" s="1173" t="s">
        <v>250</v>
      </c>
      <c r="E5" s="1011"/>
      <c r="F5" s="1082"/>
      <c r="G5" s="1174"/>
      <c r="H5" s="1175"/>
      <c r="I5" s="1011" t="s">
        <v>70</v>
      </c>
      <c r="J5" s="1082" t="s">
        <v>71</v>
      </c>
      <c r="K5" s="1174"/>
      <c r="L5" s="1176"/>
      <c r="M5" s="1011" t="s">
        <v>70</v>
      </c>
      <c r="N5" s="1011" t="s">
        <v>71</v>
      </c>
      <c r="O5" s="41"/>
    </row>
    <row r="6" spans="1:15" s="2" customFormat="1" ht="40.5" customHeight="1">
      <c r="A6" s="1178"/>
      <c r="B6" s="1183"/>
      <c r="C6" s="1069"/>
      <c r="D6" s="71"/>
      <c r="E6" s="583" t="s">
        <v>72</v>
      </c>
      <c r="F6" s="157" t="s">
        <v>73</v>
      </c>
      <c r="G6" s="71"/>
      <c r="H6" s="125" t="s">
        <v>74</v>
      </c>
      <c r="I6" s="1011"/>
      <c r="J6" s="1082"/>
      <c r="K6" s="71"/>
      <c r="L6" s="125" t="s">
        <v>75</v>
      </c>
      <c r="M6" s="1011"/>
      <c r="N6" s="1011"/>
      <c r="O6" s="41"/>
    </row>
    <row r="7" spans="1:15" s="569" customFormat="1" ht="15.75" customHeight="1">
      <c r="A7" s="582">
        <v>2018</v>
      </c>
      <c r="B7" s="572">
        <v>5031</v>
      </c>
      <c r="C7" s="572">
        <v>1464</v>
      </c>
      <c r="D7" s="572">
        <v>3567</v>
      </c>
      <c r="E7" s="572">
        <v>2025</v>
      </c>
      <c r="F7" s="572">
        <v>1542</v>
      </c>
      <c r="G7" s="572">
        <v>13929</v>
      </c>
      <c r="H7" s="573">
        <v>2.8</v>
      </c>
      <c r="I7" s="574">
        <v>6906</v>
      </c>
      <c r="J7" s="574">
        <v>7023</v>
      </c>
      <c r="K7" s="575">
        <v>8662</v>
      </c>
      <c r="L7" s="576">
        <f>K7/B7</f>
        <v>1.7217253031206519</v>
      </c>
      <c r="M7" s="574">
        <v>4701</v>
      </c>
      <c r="N7" s="577">
        <v>3961</v>
      </c>
    </row>
    <row r="8" spans="1:15" s="570" customFormat="1" ht="15.75" customHeight="1">
      <c r="A8" s="582">
        <v>2019</v>
      </c>
      <c r="B8" s="578">
        <v>3889</v>
      </c>
      <c r="C8" s="578">
        <v>1030</v>
      </c>
      <c r="D8" s="578">
        <v>2859</v>
      </c>
      <c r="E8" s="578">
        <v>1761</v>
      </c>
      <c r="F8" s="578">
        <v>1098</v>
      </c>
      <c r="G8" s="578">
        <v>9823</v>
      </c>
      <c r="H8" s="579">
        <f>G8/B8</f>
        <v>2.5258421187966058</v>
      </c>
      <c r="I8" s="578">
        <v>4846</v>
      </c>
      <c r="J8" s="578">
        <v>4977</v>
      </c>
      <c r="K8" s="578">
        <v>9159</v>
      </c>
      <c r="L8" s="580">
        <v>2.3551041398817176</v>
      </c>
      <c r="M8" s="578">
        <v>4504</v>
      </c>
      <c r="N8" s="581">
        <v>4655</v>
      </c>
    </row>
    <row r="9" spans="1:15" s="571" customFormat="1" ht="15.75" customHeight="1">
      <c r="A9" s="582">
        <v>2020</v>
      </c>
      <c r="B9" s="578">
        <v>2483</v>
      </c>
      <c r="C9" s="578">
        <v>911</v>
      </c>
      <c r="D9" s="578">
        <v>1572</v>
      </c>
      <c r="E9" s="578">
        <v>733</v>
      </c>
      <c r="F9" s="578">
        <v>839</v>
      </c>
      <c r="G9" s="578">
        <v>5334</v>
      </c>
      <c r="H9" s="579">
        <f>G9/B9</f>
        <v>2.1482078131292792</v>
      </c>
      <c r="I9" s="578">
        <v>2708</v>
      </c>
      <c r="J9" s="578">
        <v>2626</v>
      </c>
      <c r="K9" s="578">
        <v>3974</v>
      </c>
      <c r="L9" s="580">
        <v>1.6</v>
      </c>
      <c r="M9" s="578">
        <v>2143</v>
      </c>
      <c r="N9" s="581">
        <v>1831</v>
      </c>
    </row>
    <row r="10" spans="1:15" s="570" customFormat="1" ht="15.75" customHeight="1">
      <c r="A10" s="968">
        <v>2021</v>
      </c>
      <c r="B10" s="969">
        <v>2458</v>
      </c>
      <c r="C10" s="969">
        <v>908</v>
      </c>
      <c r="D10" s="969">
        <v>1550</v>
      </c>
      <c r="E10" s="969">
        <v>726</v>
      </c>
      <c r="F10" s="969">
        <v>824</v>
      </c>
      <c r="G10" s="969">
        <v>5286</v>
      </c>
      <c r="H10" s="969">
        <v>2.1505288852725792</v>
      </c>
      <c r="I10" s="969">
        <v>2683</v>
      </c>
      <c r="J10" s="969">
        <v>2603</v>
      </c>
      <c r="K10" s="969">
        <v>3967</v>
      </c>
      <c r="L10" s="970">
        <v>1.6139137510170871</v>
      </c>
      <c r="M10" s="969">
        <v>2158</v>
      </c>
      <c r="N10" s="971">
        <v>1809</v>
      </c>
    </row>
    <row r="11" spans="1:15" s="810" customFormat="1" ht="21" customHeight="1">
      <c r="A11" s="807" t="s">
        <v>600</v>
      </c>
      <c r="B11" s="808"/>
      <c r="C11" s="808"/>
      <c r="D11" s="808"/>
      <c r="E11" s="808"/>
      <c r="F11" s="808"/>
      <c r="G11" s="808"/>
      <c r="H11" s="809"/>
      <c r="I11" s="808"/>
      <c r="J11" s="808"/>
      <c r="K11" s="808"/>
      <c r="L11" s="809"/>
      <c r="M11" s="808"/>
      <c r="N11" s="808"/>
    </row>
    <row r="12" spans="1:15" s="811" customFormat="1" ht="17.25" customHeight="1">
      <c r="A12" s="1172" t="s">
        <v>601</v>
      </c>
      <c r="B12" s="1172"/>
      <c r="C12" s="1172"/>
      <c r="D12" s="1172"/>
      <c r="E12" s="1172"/>
      <c r="F12" s="1172"/>
      <c r="G12" s="1172"/>
      <c r="H12" s="1172"/>
      <c r="I12" s="1172"/>
      <c r="J12" s="1172"/>
      <c r="L12" s="812"/>
      <c r="M12" s="812"/>
      <c r="N12" s="813" t="s">
        <v>1</v>
      </c>
      <c r="O12" s="814"/>
    </row>
    <row r="13" spans="1:15" s="42" customFormat="1" ht="18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5" s="42" customFormat="1"/>
  </sheetData>
  <mergeCells count="17">
    <mergeCell ref="K5:L5"/>
    <mergeCell ref="A1:N1"/>
    <mergeCell ref="A2:N2"/>
    <mergeCell ref="A3:F3"/>
    <mergeCell ref="A4:A6"/>
    <mergeCell ref="B4:F4"/>
    <mergeCell ref="G4:J4"/>
    <mergeCell ref="K4:N4"/>
    <mergeCell ref="B5:B6"/>
    <mergeCell ref="C5:C6"/>
    <mergeCell ref="N5:N6"/>
    <mergeCell ref="M5:M6"/>
    <mergeCell ref="A12:J12"/>
    <mergeCell ref="D5:F5"/>
    <mergeCell ref="G5:H5"/>
    <mergeCell ref="I5:I6"/>
    <mergeCell ref="J5:J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9"/>
  <sheetViews>
    <sheetView view="pageBreakPreview" topLeftCell="A6" zoomScaleNormal="100" zoomScaleSheetLayoutView="100" workbookViewId="0">
      <selection activeCell="A10" sqref="A10:XFD39"/>
    </sheetView>
  </sheetViews>
  <sheetFormatPr defaultColWidth="8.88671875" defaultRowHeight="13.5"/>
  <cols>
    <col min="1" max="1" width="8.77734375" style="6" customWidth="1"/>
    <col min="2" max="2" width="5.77734375" style="6" customWidth="1"/>
    <col min="3" max="3" width="9.77734375" style="6" customWidth="1"/>
    <col min="4" max="4" width="5.77734375" style="6" customWidth="1"/>
    <col min="5" max="6" width="7.77734375" style="6" customWidth="1"/>
    <col min="7" max="7" width="5.77734375" style="6" customWidth="1"/>
    <col min="8" max="8" width="8.77734375" style="6" customWidth="1"/>
    <col min="9" max="10" width="7.77734375" style="6" customWidth="1"/>
    <col min="11" max="11" width="5.77734375" style="6" customWidth="1"/>
    <col min="12" max="12" width="8.77734375" style="6" customWidth="1"/>
    <col min="13" max="14" width="7.77734375" style="6" customWidth="1"/>
    <col min="15" max="15" width="8.88671875" style="42"/>
    <col min="16" max="16384" width="8.88671875" style="6"/>
  </cols>
  <sheetData>
    <row r="1" spans="1:15" s="25" customFormat="1" ht="30" customHeight="1">
      <c r="A1" s="982" t="s">
        <v>590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36"/>
    </row>
    <row r="2" spans="1:15" s="25" customFormat="1" ht="24.95" customHeight="1">
      <c r="A2" s="982" t="s">
        <v>77</v>
      </c>
      <c r="B2" s="982"/>
      <c r="C2" s="982"/>
      <c r="D2" s="982"/>
      <c r="E2" s="982"/>
      <c r="F2" s="982"/>
      <c r="G2" s="982"/>
      <c r="H2" s="982"/>
      <c r="I2" s="982"/>
      <c r="J2" s="982"/>
      <c r="K2" s="982"/>
      <c r="L2" s="982"/>
      <c r="M2" s="982"/>
      <c r="N2" s="982"/>
      <c r="O2" s="36"/>
    </row>
    <row r="3" spans="1:15" s="1" customFormat="1" ht="15" customHeight="1">
      <c r="A3" s="988" t="s">
        <v>68</v>
      </c>
      <c r="B3" s="988"/>
      <c r="C3" s="988"/>
      <c r="D3" s="988"/>
      <c r="E3" s="988"/>
      <c r="F3" s="988"/>
      <c r="G3" s="74"/>
      <c r="H3" s="74"/>
      <c r="I3" s="74"/>
      <c r="J3" s="74"/>
      <c r="L3" s="117"/>
      <c r="M3" s="117"/>
      <c r="N3" s="133" t="s">
        <v>19</v>
      </c>
      <c r="O3" s="27"/>
    </row>
    <row r="4" spans="1:15" ht="24" customHeight="1">
      <c r="A4" s="1177"/>
      <c r="B4" s="1173" t="s">
        <v>248</v>
      </c>
      <c r="C4" s="1011"/>
      <c r="D4" s="1011"/>
      <c r="E4" s="1011"/>
      <c r="F4" s="1011"/>
      <c r="G4" s="1179" t="s">
        <v>249</v>
      </c>
      <c r="H4" s="1179"/>
      <c r="I4" s="1179"/>
      <c r="J4" s="1180"/>
      <c r="K4" s="1181" t="s">
        <v>195</v>
      </c>
      <c r="L4" s="1181"/>
      <c r="M4" s="1177"/>
      <c r="N4" s="1177"/>
    </row>
    <row r="5" spans="1:15" ht="24.75" customHeight="1">
      <c r="A5" s="1178"/>
      <c r="B5" s="1182"/>
      <c r="C5" s="1184" t="s">
        <v>69</v>
      </c>
      <c r="D5" s="1173" t="s">
        <v>196</v>
      </c>
      <c r="E5" s="1011"/>
      <c r="F5" s="1082"/>
      <c r="G5" s="1174"/>
      <c r="H5" s="1175"/>
      <c r="I5" s="1011" t="s">
        <v>70</v>
      </c>
      <c r="J5" s="1082" t="s">
        <v>71</v>
      </c>
      <c r="K5" s="126"/>
      <c r="L5" s="127"/>
      <c r="M5" s="1011" t="s">
        <v>70</v>
      </c>
      <c r="N5" s="1011" t="s">
        <v>71</v>
      </c>
    </row>
    <row r="6" spans="1:15" ht="33" customHeight="1">
      <c r="A6" s="1178"/>
      <c r="B6" s="1183"/>
      <c r="C6" s="1069"/>
      <c r="D6" s="71"/>
      <c r="E6" s="583" t="s">
        <v>72</v>
      </c>
      <c r="F6" s="157" t="s">
        <v>73</v>
      </c>
      <c r="G6" s="71"/>
      <c r="H6" s="125" t="s">
        <v>74</v>
      </c>
      <c r="I6" s="1011"/>
      <c r="J6" s="1082"/>
      <c r="K6" s="71"/>
      <c r="L6" s="125" t="s">
        <v>75</v>
      </c>
      <c r="M6" s="1011"/>
      <c r="N6" s="1011"/>
    </row>
    <row r="7" spans="1:15" s="584" customFormat="1" ht="13.5" customHeight="1">
      <c r="A7" s="590">
        <v>2005</v>
      </c>
      <c r="B7" s="586">
        <v>4</v>
      </c>
      <c r="C7" s="586">
        <v>1</v>
      </c>
      <c r="D7" s="586">
        <v>3</v>
      </c>
      <c r="E7" s="586">
        <v>1</v>
      </c>
      <c r="F7" s="586">
        <v>2</v>
      </c>
      <c r="G7" s="586">
        <v>13</v>
      </c>
      <c r="H7" s="586">
        <v>3.25</v>
      </c>
      <c r="I7" s="586">
        <v>5</v>
      </c>
      <c r="J7" s="586">
        <v>8</v>
      </c>
      <c r="K7" s="586">
        <v>6</v>
      </c>
      <c r="L7" s="586">
        <v>1.5</v>
      </c>
      <c r="M7" s="586">
        <v>4</v>
      </c>
      <c r="N7" s="587">
        <v>2</v>
      </c>
    </row>
    <row r="8" spans="1:15" s="585" customFormat="1" ht="14.25" customHeight="1">
      <c r="A8" s="557">
        <v>2010</v>
      </c>
      <c r="B8" s="588">
        <v>4</v>
      </c>
      <c r="C8" s="588">
        <v>1</v>
      </c>
      <c r="D8" s="588">
        <v>3</v>
      </c>
      <c r="E8" s="588">
        <v>2</v>
      </c>
      <c r="F8" s="588">
        <v>1</v>
      </c>
      <c r="G8" s="588">
        <v>14</v>
      </c>
      <c r="H8" s="588">
        <v>0</v>
      </c>
      <c r="I8" s="588">
        <v>9</v>
      </c>
      <c r="J8" s="588">
        <v>5</v>
      </c>
      <c r="K8" s="588">
        <v>11</v>
      </c>
      <c r="L8" s="588">
        <v>0</v>
      </c>
      <c r="M8" s="588">
        <v>8</v>
      </c>
      <c r="N8" s="589">
        <v>3</v>
      </c>
    </row>
    <row r="9" spans="1:15" s="585" customFormat="1" ht="14.25" customHeight="1">
      <c r="A9" s="557">
        <v>2015</v>
      </c>
      <c r="B9" s="588">
        <v>8</v>
      </c>
      <c r="C9" s="588">
        <v>2</v>
      </c>
      <c r="D9" s="588">
        <v>6</v>
      </c>
      <c r="E9" s="588">
        <v>2</v>
      </c>
      <c r="F9" s="588">
        <v>4</v>
      </c>
      <c r="G9" s="588">
        <v>28</v>
      </c>
      <c r="H9" s="588">
        <v>3.5</v>
      </c>
      <c r="I9" s="588">
        <v>14</v>
      </c>
      <c r="J9" s="588">
        <v>14</v>
      </c>
      <c r="K9" s="588">
        <v>12</v>
      </c>
      <c r="L9" s="543">
        <v>1.5</v>
      </c>
      <c r="M9" s="588">
        <v>8</v>
      </c>
      <c r="N9" s="589">
        <v>4</v>
      </c>
    </row>
    <row r="10" spans="1:15" s="585" customFormat="1" ht="14.25" customHeight="1">
      <c r="A10" s="948">
        <v>2020</v>
      </c>
      <c r="B10" s="588">
        <v>16</v>
      </c>
      <c r="C10" s="588">
        <v>7</v>
      </c>
      <c r="D10" s="588">
        <v>9</v>
      </c>
      <c r="E10" s="588">
        <v>7</v>
      </c>
      <c r="F10" s="588">
        <v>2</v>
      </c>
      <c r="G10" s="588">
        <v>40</v>
      </c>
      <c r="H10" s="588">
        <v>2.5</v>
      </c>
      <c r="I10" s="588">
        <v>22</v>
      </c>
      <c r="J10" s="588">
        <v>18</v>
      </c>
      <c r="K10" s="588">
        <v>26</v>
      </c>
      <c r="L10" s="543">
        <v>1.6</v>
      </c>
      <c r="M10" s="588">
        <v>17</v>
      </c>
      <c r="N10" s="949">
        <v>9</v>
      </c>
    </row>
    <row r="11" spans="1:15" s="584" customFormat="1" ht="14.25" customHeight="1">
      <c r="A11" s="590" t="s">
        <v>511</v>
      </c>
      <c r="B11" s="950">
        <v>2</v>
      </c>
      <c r="C11" s="951">
        <v>1</v>
      </c>
      <c r="D11" s="951">
        <v>1</v>
      </c>
      <c r="E11" s="951">
        <v>1</v>
      </c>
      <c r="F11" s="951"/>
      <c r="G11" s="952">
        <v>3</v>
      </c>
      <c r="H11" s="953">
        <f>G11/B11</f>
        <v>1.5</v>
      </c>
      <c r="I11" s="952">
        <v>2</v>
      </c>
      <c r="J11" s="952">
        <v>1</v>
      </c>
      <c r="K11" s="951">
        <v>3</v>
      </c>
      <c r="L11" s="954">
        <f>K11/B11</f>
        <v>1.5</v>
      </c>
      <c r="M11" s="951">
        <v>2</v>
      </c>
      <c r="N11" s="955">
        <v>1</v>
      </c>
    </row>
    <row r="12" spans="1:15" s="584" customFormat="1" ht="14.25" customHeight="1">
      <c r="A12" s="590" t="s">
        <v>512</v>
      </c>
      <c r="B12" s="956">
        <v>1</v>
      </c>
      <c r="C12" s="957"/>
      <c r="D12" s="957">
        <v>1</v>
      </c>
      <c r="E12" s="957"/>
      <c r="F12" s="957">
        <v>1</v>
      </c>
      <c r="G12" s="958">
        <v>1</v>
      </c>
      <c r="H12" s="958">
        <f>G12/B12</f>
        <v>1</v>
      </c>
      <c r="I12" s="958">
        <v>1</v>
      </c>
      <c r="J12" s="958"/>
      <c r="K12" s="957">
        <v>1</v>
      </c>
      <c r="L12" s="959">
        <f>K12/B12</f>
        <v>1</v>
      </c>
      <c r="M12" s="957">
        <v>1</v>
      </c>
      <c r="N12" s="960"/>
    </row>
    <row r="13" spans="1:15" s="584" customFormat="1" ht="14.25" customHeight="1">
      <c r="A13" s="590" t="s">
        <v>513</v>
      </c>
      <c r="B13" s="956">
        <v>2</v>
      </c>
      <c r="C13" s="957"/>
      <c r="D13" s="957">
        <v>2</v>
      </c>
      <c r="E13" s="957">
        <v>2</v>
      </c>
      <c r="F13" s="957"/>
      <c r="G13" s="958">
        <v>4</v>
      </c>
      <c r="H13" s="958">
        <f>G13/B13</f>
        <v>2</v>
      </c>
      <c r="I13" s="958">
        <v>2</v>
      </c>
      <c r="J13" s="958">
        <v>2</v>
      </c>
      <c r="K13" s="957">
        <v>4</v>
      </c>
      <c r="L13" s="959">
        <f t="shared" ref="L13:L35" si="0">K13/B13</f>
        <v>2</v>
      </c>
      <c r="M13" s="957">
        <v>2</v>
      </c>
      <c r="N13" s="960">
        <v>2</v>
      </c>
    </row>
    <row r="14" spans="1:15" s="584" customFormat="1" ht="14.25" customHeight="1">
      <c r="A14" s="590" t="s">
        <v>514</v>
      </c>
      <c r="B14" s="956">
        <v>1</v>
      </c>
      <c r="C14" s="957">
        <v>1</v>
      </c>
      <c r="D14" s="957"/>
      <c r="E14" s="957"/>
      <c r="F14" s="957"/>
      <c r="G14" s="958">
        <v>1</v>
      </c>
      <c r="H14" s="958">
        <f t="shared" ref="H14:H35" si="1">G14/B14</f>
        <v>1</v>
      </c>
      <c r="I14" s="958">
        <v>1</v>
      </c>
      <c r="J14" s="958"/>
      <c r="K14" s="957">
        <v>1</v>
      </c>
      <c r="L14" s="959">
        <f t="shared" si="0"/>
        <v>1</v>
      </c>
      <c r="M14" s="957">
        <v>1</v>
      </c>
      <c r="N14" s="960"/>
    </row>
    <row r="15" spans="1:15" s="584" customFormat="1" ht="14.25" customHeight="1">
      <c r="A15" s="590" t="s">
        <v>515</v>
      </c>
      <c r="B15" s="956">
        <v>1</v>
      </c>
      <c r="C15" s="957">
        <v>1</v>
      </c>
      <c r="D15" s="957"/>
      <c r="E15" s="957"/>
      <c r="F15" s="957"/>
      <c r="G15" s="958">
        <v>1</v>
      </c>
      <c r="H15" s="958">
        <f t="shared" si="1"/>
        <v>1</v>
      </c>
      <c r="I15" s="958">
        <v>1</v>
      </c>
      <c r="J15" s="958"/>
      <c r="K15" s="957">
        <v>1</v>
      </c>
      <c r="L15" s="959">
        <f t="shared" si="0"/>
        <v>1</v>
      </c>
      <c r="M15" s="957">
        <v>1</v>
      </c>
      <c r="N15" s="960"/>
    </row>
    <row r="16" spans="1:15" s="584" customFormat="1" ht="14.25" customHeight="1">
      <c r="A16" s="590" t="s">
        <v>516</v>
      </c>
      <c r="B16" s="956"/>
      <c r="C16" s="957"/>
      <c r="D16" s="957"/>
      <c r="E16" s="957"/>
      <c r="F16" s="957"/>
      <c r="G16" s="958"/>
      <c r="H16" s="958"/>
      <c r="I16" s="958"/>
      <c r="J16" s="958"/>
      <c r="K16" s="957"/>
      <c r="L16" s="959"/>
      <c r="M16" s="957"/>
      <c r="N16" s="960"/>
    </row>
    <row r="17" spans="1:14" s="584" customFormat="1" ht="14.25" customHeight="1">
      <c r="A17" s="590" t="s">
        <v>517</v>
      </c>
      <c r="B17" s="956">
        <v>1</v>
      </c>
      <c r="C17" s="957"/>
      <c r="D17" s="957">
        <v>1</v>
      </c>
      <c r="E17" s="957">
        <v>1</v>
      </c>
      <c r="F17" s="957"/>
      <c r="G17" s="958">
        <v>2</v>
      </c>
      <c r="H17" s="958">
        <f t="shared" si="1"/>
        <v>2</v>
      </c>
      <c r="I17" s="958">
        <v>2</v>
      </c>
      <c r="J17" s="958"/>
      <c r="K17" s="957">
        <v>2</v>
      </c>
      <c r="L17" s="959">
        <f t="shared" si="0"/>
        <v>2</v>
      </c>
      <c r="M17" s="957">
        <v>2</v>
      </c>
      <c r="N17" s="960"/>
    </row>
    <row r="18" spans="1:14" s="584" customFormat="1" ht="14.25" customHeight="1">
      <c r="A18" s="557" t="s">
        <v>518</v>
      </c>
      <c r="B18" s="956">
        <v>1</v>
      </c>
      <c r="C18" s="957">
        <v>1</v>
      </c>
      <c r="D18" s="957"/>
      <c r="E18" s="957"/>
      <c r="F18" s="957"/>
      <c r="G18" s="958">
        <v>2</v>
      </c>
      <c r="H18" s="958">
        <v>2</v>
      </c>
      <c r="I18" s="958">
        <v>1</v>
      </c>
      <c r="J18" s="958">
        <v>1</v>
      </c>
      <c r="K18" s="957">
        <v>2</v>
      </c>
      <c r="L18" s="959">
        <f t="shared" si="0"/>
        <v>2</v>
      </c>
      <c r="M18" s="957">
        <v>1</v>
      </c>
      <c r="N18" s="960">
        <v>1</v>
      </c>
    </row>
    <row r="19" spans="1:14" s="584" customFormat="1" ht="14.25" customHeight="1">
      <c r="A19" s="590" t="s">
        <v>507</v>
      </c>
      <c r="B19" s="956"/>
      <c r="C19" s="957"/>
      <c r="D19" s="957"/>
      <c r="E19" s="957"/>
      <c r="F19" s="957"/>
      <c r="G19" s="958"/>
      <c r="H19" s="958"/>
      <c r="I19" s="958"/>
      <c r="J19" s="958"/>
      <c r="K19" s="957"/>
      <c r="L19" s="959"/>
      <c r="M19" s="957"/>
      <c r="N19" s="960"/>
    </row>
    <row r="20" spans="1:14" s="584" customFormat="1" ht="14.25" customHeight="1">
      <c r="A20" s="590" t="s">
        <v>519</v>
      </c>
      <c r="B20" s="956"/>
      <c r="C20" s="957"/>
      <c r="D20" s="957"/>
      <c r="E20" s="957"/>
      <c r="F20" s="957"/>
      <c r="G20" s="958"/>
      <c r="H20" s="958"/>
      <c r="I20" s="958"/>
      <c r="J20" s="958"/>
      <c r="K20" s="957"/>
      <c r="L20" s="959"/>
      <c r="M20" s="957"/>
      <c r="N20" s="960"/>
    </row>
    <row r="21" spans="1:14" s="584" customFormat="1" ht="14.25" customHeight="1">
      <c r="A21" s="590" t="s">
        <v>508</v>
      </c>
      <c r="B21" s="956"/>
      <c r="C21" s="957"/>
      <c r="D21" s="957"/>
      <c r="E21" s="957"/>
      <c r="F21" s="957"/>
      <c r="G21" s="958"/>
      <c r="H21" s="958"/>
      <c r="I21" s="958"/>
      <c r="J21" s="958"/>
      <c r="K21" s="957"/>
      <c r="L21" s="959"/>
      <c r="M21" s="957"/>
      <c r="N21" s="960"/>
    </row>
    <row r="22" spans="1:14" s="584" customFormat="1" ht="14.25" customHeight="1">
      <c r="A22" s="590" t="s">
        <v>520</v>
      </c>
      <c r="B22" s="956">
        <v>1</v>
      </c>
      <c r="C22" s="957"/>
      <c r="D22" s="957">
        <v>1</v>
      </c>
      <c r="E22" s="957"/>
      <c r="F22" s="957">
        <v>1</v>
      </c>
      <c r="G22" s="958">
        <v>6</v>
      </c>
      <c r="H22" s="958">
        <f t="shared" si="1"/>
        <v>6</v>
      </c>
      <c r="I22" s="958">
        <v>3</v>
      </c>
      <c r="J22" s="958">
        <v>3</v>
      </c>
      <c r="K22" s="957">
        <v>1</v>
      </c>
      <c r="L22" s="959">
        <f t="shared" si="0"/>
        <v>1</v>
      </c>
      <c r="M22" s="957">
        <v>1</v>
      </c>
      <c r="N22" s="960"/>
    </row>
    <row r="23" spans="1:14" s="584" customFormat="1" ht="14.25" customHeight="1">
      <c r="A23" s="590" t="s">
        <v>521</v>
      </c>
      <c r="B23" s="956"/>
      <c r="C23" s="957"/>
      <c r="D23" s="957"/>
      <c r="E23" s="957"/>
      <c r="F23" s="957"/>
      <c r="G23" s="958"/>
      <c r="H23" s="958"/>
      <c r="I23" s="958"/>
      <c r="J23" s="958"/>
      <c r="K23" s="957"/>
      <c r="L23" s="959"/>
      <c r="M23" s="957"/>
      <c r="N23" s="960"/>
    </row>
    <row r="24" spans="1:14" s="584" customFormat="1" ht="14.25" customHeight="1">
      <c r="A24" s="590" t="s">
        <v>522</v>
      </c>
      <c r="B24" s="956"/>
      <c r="C24" s="957"/>
      <c r="D24" s="957"/>
      <c r="E24" s="957"/>
      <c r="F24" s="957"/>
      <c r="G24" s="958"/>
      <c r="H24" s="958"/>
      <c r="I24" s="958"/>
      <c r="J24" s="958"/>
      <c r="K24" s="957"/>
      <c r="L24" s="959"/>
      <c r="M24" s="957"/>
      <c r="N24" s="960"/>
    </row>
    <row r="25" spans="1:14" s="584" customFormat="1" ht="14.25" customHeight="1">
      <c r="A25" s="590" t="s">
        <v>523</v>
      </c>
      <c r="B25" s="956"/>
      <c r="C25" s="957"/>
      <c r="D25" s="957"/>
      <c r="E25" s="957"/>
      <c r="F25" s="957"/>
      <c r="G25" s="958"/>
      <c r="H25" s="958"/>
      <c r="I25" s="958"/>
      <c r="J25" s="958"/>
      <c r="K25" s="957"/>
      <c r="L25" s="959"/>
      <c r="M25" s="957"/>
      <c r="N25" s="960"/>
    </row>
    <row r="26" spans="1:14" s="584" customFormat="1" ht="14.25" customHeight="1">
      <c r="A26" s="590" t="s">
        <v>524</v>
      </c>
      <c r="B26" s="956"/>
      <c r="C26" s="957"/>
      <c r="D26" s="957"/>
      <c r="E26" s="957"/>
      <c r="F26" s="957"/>
      <c r="G26" s="958"/>
      <c r="H26" s="958"/>
      <c r="I26" s="958"/>
      <c r="J26" s="958"/>
      <c r="K26" s="957"/>
      <c r="L26" s="959"/>
      <c r="M26" s="957"/>
      <c r="N26" s="960"/>
    </row>
    <row r="27" spans="1:14" s="584" customFormat="1" ht="14.25" customHeight="1">
      <c r="A27" s="590" t="s">
        <v>509</v>
      </c>
      <c r="B27" s="956">
        <v>1</v>
      </c>
      <c r="C27" s="957"/>
      <c r="D27" s="957">
        <v>1</v>
      </c>
      <c r="E27" s="957">
        <v>1</v>
      </c>
      <c r="F27" s="957"/>
      <c r="G27" s="958">
        <v>4</v>
      </c>
      <c r="H27" s="958">
        <f t="shared" si="1"/>
        <v>4</v>
      </c>
      <c r="I27" s="958">
        <v>1</v>
      </c>
      <c r="J27" s="958">
        <v>3</v>
      </c>
      <c r="K27" s="957">
        <v>2</v>
      </c>
      <c r="L27" s="959">
        <f t="shared" si="0"/>
        <v>2</v>
      </c>
      <c r="M27" s="957">
        <v>1</v>
      </c>
      <c r="N27" s="960">
        <v>1</v>
      </c>
    </row>
    <row r="28" spans="1:14" s="584" customFormat="1" ht="14.25" customHeight="1">
      <c r="A28" s="590" t="s">
        <v>525</v>
      </c>
      <c r="B28" s="956"/>
      <c r="C28" s="957"/>
      <c r="D28" s="957"/>
      <c r="E28" s="957"/>
      <c r="F28" s="957"/>
      <c r="G28" s="958"/>
      <c r="H28" s="958"/>
      <c r="I28" s="958"/>
      <c r="J28" s="958"/>
      <c r="K28" s="957"/>
      <c r="L28" s="959"/>
      <c r="M28" s="957"/>
      <c r="N28" s="960"/>
    </row>
    <row r="29" spans="1:14" s="584" customFormat="1" ht="14.25" customHeight="1">
      <c r="A29" s="590" t="s">
        <v>526</v>
      </c>
      <c r="B29" s="956">
        <v>1</v>
      </c>
      <c r="C29" s="957">
        <v>1</v>
      </c>
      <c r="D29" s="957"/>
      <c r="E29" s="957"/>
      <c r="F29" s="957"/>
      <c r="G29" s="958">
        <v>4</v>
      </c>
      <c r="H29" s="958">
        <f t="shared" si="1"/>
        <v>4</v>
      </c>
      <c r="I29" s="958">
        <v>2</v>
      </c>
      <c r="J29" s="958">
        <v>2</v>
      </c>
      <c r="K29" s="957">
        <v>3</v>
      </c>
      <c r="L29" s="959">
        <f t="shared" si="0"/>
        <v>3</v>
      </c>
      <c r="M29" s="957">
        <v>2</v>
      </c>
      <c r="N29" s="960">
        <v>1</v>
      </c>
    </row>
    <row r="30" spans="1:14" s="584" customFormat="1" ht="14.25" customHeight="1">
      <c r="A30" s="590" t="s">
        <v>527</v>
      </c>
      <c r="B30" s="956">
        <v>1</v>
      </c>
      <c r="C30" s="957">
        <v>1</v>
      </c>
      <c r="D30" s="957"/>
      <c r="E30" s="957"/>
      <c r="F30" s="957"/>
      <c r="G30" s="958">
        <v>2</v>
      </c>
      <c r="H30" s="958">
        <f t="shared" si="1"/>
        <v>2</v>
      </c>
      <c r="I30" s="958">
        <v>1</v>
      </c>
      <c r="J30" s="958">
        <v>1</v>
      </c>
      <c r="K30" s="957">
        <v>2</v>
      </c>
      <c r="L30" s="959">
        <f t="shared" si="0"/>
        <v>2</v>
      </c>
      <c r="M30" s="957">
        <v>1</v>
      </c>
      <c r="N30" s="960">
        <v>1</v>
      </c>
    </row>
    <row r="31" spans="1:14" s="584" customFormat="1" ht="14.25" customHeight="1">
      <c r="A31" s="590" t="s">
        <v>528</v>
      </c>
      <c r="B31" s="956">
        <v>1</v>
      </c>
      <c r="C31" s="957">
        <v>1</v>
      </c>
      <c r="D31" s="957"/>
      <c r="E31" s="957"/>
      <c r="F31" s="957"/>
      <c r="G31" s="958">
        <v>2</v>
      </c>
      <c r="H31" s="958">
        <f t="shared" si="1"/>
        <v>2</v>
      </c>
      <c r="I31" s="958">
        <v>1</v>
      </c>
      <c r="J31" s="958">
        <v>1</v>
      </c>
      <c r="K31" s="957">
        <v>2</v>
      </c>
      <c r="L31" s="959">
        <f t="shared" si="0"/>
        <v>2</v>
      </c>
      <c r="M31" s="957">
        <v>1</v>
      </c>
      <c r="N31" s="960">
        <v>1</v>
      </c>
    </row>
    <row r="32" spans="1:14" s="584" customFormat="1" ht="14.25" customHeight="1">
      <c r="A32" s="590" t="s">
        <v>529</v>
      </c>
      <c r="B32" s="956"/>
      <c r="C32" s="957"/>
      <c r="D32" s="957"/>
      <c r="E32" s="957"/>
      <c r="F32" s="957"/>
      <c r="G32" s="958"/>
      <c r="H32" s="958"/>
      <c r="I32" s="958"/>
      <c r="J32" s="958"/>
      <c r="K32" s="959"/>
      <c r="L32" s="959"/>
      <c r="M32" s="957"/>
      <c r="N32" s="960"/>
    </row>
    <row r="33" spans="1:15" s="584" customFormat="1" ht="14.25" customHeight="1">
      <c r="A33" s="590" t="s">
        <v>530</v>
      </c>
      <c r="B33" s="956">
        <v>1</v>
      </c>
      <c r="C33" s="957"/>
      <c r="D33" s="957">
        <v>1</v>
      </c>
      <c r="E33" s="957">
        <v>1</v>
      </c>
      <c r="F33" s="957"/>
      <c r="G33" s="958">
        <v>3</v>
      </c>
      <c r="H33" s="958">
        <f t="shared" si="1"/>
        <v>3</v>
      </c>
      <c r="I33" s="958">
        <v>1</v>
      </c>
      <c r="J33" s="958">
        <v>2</v>
      </c>
      <c r="K33" s="957">
        <v>1</v>
      </c>
      <c r="L33" s="959">
        <f t="shared" si="0"/>
        <v>1</v>
      </c>
      <c r="M33" s="957"/>
      <c r="N33" s="960">
        <v>1</v>
      </c>
    </row>
    <row r="34" spans="1:15" s="584" customFormat="1" ht="14.25" customHeight="1">
      <c r="A34" s="590" t="s">
        <v>531</v>
      </c>
      <c r="B34" s="956"/>
      <c r="C34" s="957"/>
      <c r="D34" s="957"/>
      <c r="E34" s="957"/>
      <c r="F34" s="957"/>
      <c r="G34" s="958"/>
      <c r="H34" s="958"/>
      <c r="I34" s="958"/>
      <c r="J34" s="958"/>
      <c r="K34" s="957"/>
      <c r="L34" s="959"/>
      <c r="M34" s="957"/>
      <c r="N34" s="960"/>
    </row>
    <row r="35" spans="1:15" s="584" customFormat="1" ht="14.25" customHeight="1">
      <c r="A35" s="590" t="s">
        <v>532</v>
      </c>
      <c r="B35" s="956">
        <v>1</v>
      </c>
      <c r="C35" s="957"/>
      <c r="D35" s="957">
        <v>1</v>
      </c>
      <c r="E35" s="957">
        <v>1</v>
      </c>
      <c r="F35" s="957"/>
      <c r="G35" s="958">
        <v>5</v>
      </c>
      <c r="H35" s="958">
        <f t="shared" si="1"/>
        <v>5</v>
      </c>
      <c r="I35" s="958">
        <v>3</v>
      </c>
      <c r="J35" s="958">
        <v>2</v>
      </c>
      <c r="K35" s="957">
        <v>1</v>
      </c>
      <c r="L35" s="959">
        <f t="shared" si="0"/>
        <v>1</v>
      </c>
      <c r="M35" s="957">
        <v>1</v>
      </c>
      <c r="N35" s="960"/>
    </row>
    <row r="36" spans="1:15" s="584" customFormat="1" ht="14.25" customHeight="1">
      <c r="A36" s="590" t="s">
        <v>533</v>
      </c>
      <c r="B36" s="956"/>
      <c r="C36" s="957"/>
      <c r="D36" s="957"/>
      <c r="E36" s="957"/>
      <c r="F36" s="957"/>
      <c r="G36" s="958"/>
      <c r="H36" s="958"/>
      <c r="I36" s="958"/>
      <c r="J36" s="958"/>
      <c r="K36" s="957"/>
      <c r="L36" s="959"/>
      <c r="M36" s="957"/>
      <c r="N36" s="960"/>
    </row>
    <row r="37" spans="1:15" s="584" customFormat="1" ht="14.25" customHeight="1">
      <c r="A37" s="961" t="s">
        <v>510</v>
      </c>
      <c r="B37" s="962"/>
      <c r="C37" s="963"/>
      <c r="D37" s="963"/>
      <c r="E37" s="963"/>
      <c r="F37" s="963"/>
      <c r="G37" s="964"/>
      <c r="H37" s="965"/>
      <c r="I37" s="964"/>
      <c r="J37" s="964"/>
      <c r="K37" s="963"/>
      <c r="L37" s="966"/>
      <c r="M37" s="963"/>
      <c r="N37" s="967"/>
    </row>
    <row r="38" spans="1:15" s="1" customFormat="1" ht="15" customHeight="1">
      <c r="A38" s="1185" t="s">
        <v>76</v>
      </c>
      <c r="B38" s="1185"/>
      <c r="C38" s="1185"/>
      <c r="D38" s="1185"/>
      <c r="E38" s="1185"/>
      <c r="F38" s="1185"/>
      <c r="G38" s="1185"/>
      <c r="H38" s="1185"/>
      <c r="I38" s="74"/>
      <c r="J38" s="74"/>
      <c r="L38" s="136"/>
      <c r="M38" s="136"/>
      <c r="N38" s="103" t="s">
        <v>1</v>
      </c>
      <c r="O38" s="27"/>
    </row>
    <row r="39" spans="1:15" s="10" customFormat="1"/>
  </sheetData>
  <mergeCells count="16">
    <mergeCell ref="A1:N1"/>
    <mergeCell ref="M5:M6"/>
    <mergeCell ref="N5:N6"/>
    <mergeCell ref="A2:N2"/>
    <mergeCell ref="A3:F3"/>
    <mergeCell ref="A4:A6"/>
    <mergeCell ref="B4:F4"/>
    <mergeCell ref="G4:J4"/>
    <mergeCell ref="K4:N4"/>
    <mergeCell ref="B5:B6"/>
    <mergeCell ref="C5:C6"/>
    <mergeCell ref="A38:H38"/>
    <mergeCell ref="D5:F5"/>
    <mergeCell ref="G5:H5"/>
    <mergeCell ref="I5:I6"/>
    <mergeCell ref="J5:J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6" customWidth="1"/>
    <col min="2" max="2" width="5.21875" style="6" customWidth="1"/>
    <col min="3" max="3" width="5.6640625" style="6" customWidth="1"/>
    <col min="4" max="4" width="5.2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18" width="5.88671875" style="6" customWidth="1"/>
    <col min="19" max="19" width="5.6640625" style="6" customWidth="1"/>
    <col min="20" max="37" width="2.88671875" style="6" customWidth="1"/>
    <col min="38" max="16384" width="8.88671875" style="6"/>
  </cols>
  <sheetData>
    <row r="1" spans="1:38" s="45" customFormat="1" ht="30" customHeight="1">
      <c r="A1" s="75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</row>
    <row r="2" spans="1:38" s="47" customFormat="1" ht="15" customHeight="1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7" t="s">
        <v>25</v>
      </c>
      <c r="T2" s="46"/>
      <c r="U2" s="46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</row>
    <row r="3" spans="1:38" s="52" customFormat="1" ht="34.5" customHeight="1">
      <c r="A3" s="1188"/>
      <c r="B3" s="1190" t="s">
        <v>92</v>
      </c>
      <c r="C3" s="1191"/>
      <c r="D3" s="1186" t="s">
        <v>154</v>
      </c>
      <c r="E3" s="1187"/>
      <c r="F3" s="1186" t="s">
        <v>155</v>
      </c>
      <c r="G3" s="1187"/>
      <c r="H3" s="1186" t="s">
        <v>156</v>
      </c>
      <c r="I3" s="1187"/>
      <c r="J3" s="1186" t="s">
        <v>157</v>
      </c>
      <c r="K3" s="1187"/>
      <c r="L3" s="1186" t="s">
        <v>158</v>
      </c>
      <c r="M3" s="1187"/>
      <c r="N3" s="1186" t="s">
        <v>159</v>
      </c>
      <c r="O3" s="1187"/>
      <c r="P3" s="1186" t="s">
        <v>160</v>
      </c>
      <c r="Q3" s="1187"/>
      <c r="R3" s="1186" t="s">
        <v>251</v>
      </c>
      <c r="S3" s="1187"/>
      <c r="T3" s="49"/>
      <c r="U3" s="49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51"/>
    </row>
    <row r="4" spans="1:38" s="52" customFormat="1" ht="27" customHeight="1">
      <c r="A4" s="1189"/>
      <c r="B4" s="97" t="s">
        <v>70</v>
      </c>
      <c r="C4" s="98" t="s">
        <v>12</v>
      </c>
      <c r="D4" s="97" t="s">
        <v>70</v>
      </c>
      <c r="E4" s="98" t="s">
        <v>12</v>
      </c>
      <c r="F4" s="97" t="s">
        <v>70</v>
      </c>
      <c r="G4" s="98" t="s">
        <v>12</v>
      </c>
      <c r="H4" s="97" t="s">
        <v>70</v>
      </c>
      <c r="I4" s="98" t="s">
        <v>12</v>
      </c>
      <c r="J4" s="97" t="s">
        <v>70</v>
      </c>
      <c r="K4" s="98" t="s">
        <v>12</v>
      </c>
      <c r="L4" s="97" t="s">
        <v>70</v>
      </c>
      <c r="M4" s="98" t="s">
        <v>12</v>
      </c>
      <c r="N4" s="97" t="s">
        <v>70</v>
      </c>
      <c r="O4" s="98" t="s">
        <v>12</v>
      </c>
      <c r="P4" s="97" t="s">
        <v>70</v>
      </c>
      <c r="Q4" s="98" t="s">
        <v>12</v>
      </c>
      <c r="R4" s="97" t="s">
        <v>70</v>
      </c>
      <c r="S4" s="98" t="s">
        <v>12</v>
      </c>
      <c r="T4" s="49"/>
      <c r="U4" s="49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3"/>
    </row>
    <row r="5" spans="1:38" s="52" customFormat="1" ht="36.75" customHeight="1">
      <c r="A5" s="54" t="s">
        <v>265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55"/>
      <c r="U5" s="55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spans="1:38" s="47" customFormat="1" ht="18" customHeight="1">
      <c r="A6" s="78" t="s">
        <v>136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9" t="s">
        <v>1</v>
      </c>
      <c r="T6" s="46"/>
      <c r="U6" s="46"/>
      <c r="V6" s="56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</sheetData>
  <mergeCells count="10">
    <mergeCell ref="A3:A4"/>
    <mergeCell ref="B3:C3"/>
    <mergeCell ref="D3:E3"/>
    <mergeCell ref="F3:G3"/>
    <mergeCell ref="H3:I3"/>
    <mergeCell ref="L3:M3"/>
    <mergeCell ref="N3:O3"/>
    <mergeCell ref="P3:Q3"/>
    <mergeCell ref="R3:S3"/>
    <mergeCell ref="J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6" customWidth="1"/>
    <col min="2" max="3" width="5.21875" style="6" customWidth="1"/>
    <col min="4" max="4" width="5.8867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35" width="2.88671875" style="6" customWidth="1"/>
    <col min="36" max="16384" width="8.88671875" style="6"/>
  </cols>
  <sheetData>
    <row r="1" spans="1:36" s="25" customFormat="1" ht="30" customHeight="1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58"/>
      <c r="S1" s="58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36"/>
    </row>
    <row r="2" spans="1:36" s="1" customFormat="1" ht="15" customHeight="1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 t="s">
        <v>25</v>
      </c>
      <c r="R2" s="46"/>
      <c r="S2" s="46"/>
      <c r="T2" s="27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6" ht="33" customHeight="1">
      <c r="A3" s="1192"/>
      <c r="B3" s="1190" t="s">
        <v>92</v>
      </c>
      <c r="C3" s="1194"/>
      <c r="D3" s="1186" t="s">
        <v>155</v>
      </c>
      <c r="E3" s="1187"/>
      <c r="F3" s="1186" t="s">
        <v>156</v>
      </c>
      <c r="G3" s="1187"/>
      <c r="H3" s="1186" t="s">
        <v>157</v>
      </c>
      <c r="I3" s="1187"/>
      <c r="J3" s="1186" t="s">
        <v>158</v>
      </c>
      <c r="K3" s="1187"/>
      <c r="L3" s="1186" t="s">
        <v>159</v>
      </c>
      <c r="M3" s="1187"/>
      <c r="N3" s="1186" t="s">
        <v>160</v>
      </c>
      <c r="O3" s="1187"/>
      <c r="P3" s="1186" t="s">
        <v>251</v>
      </c>
      <c r="Q3" s="1187"/>
      <c r="R3" s="42"/>
      <c r="S3" s="42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1"/>
      <c r="AG3" s="57"/>
      <c r="AH3" s="57"/>
      <c r="AI3" s="51"/>
    </row>
    <row r="4" spans="1:36" ht="39.950000000000003" customHeight="1">
      <c r="A4" s="1193"/>
      <c r="B4" s="99" t="s">
        <v>81</v>
      </c>
      <c r="C4" s="99" t="s">
        <v>82</v>
      </c>
      <c r="D4" s="60" t="s">
        <v>81</v>
      </c>
      <c r="E4" s="60" t="s">
        <v>12</v>
      </c>
      <c r="F4" s="60" t="s">
        <v>81</v>
      </c>
      <c r="G4" s="60" t="s">
        <v>82</v>
      </c>
      <c r="H4" s="60" t="s">
        <v>81</v>
      </c>
      <c r="I4" s="60" t="s">
        <v>82</v>
      </c>
      <c r="J4" s="60" t="s">
        <v>81</v>
      </c>
      <c r="K4" s="60" t="s">
        <v>12</v>
      </c>
      <c r="L4" s="60" t="s">
        <v>81</v>
      </c>
      <c r="M4" s="60" t="s">
        <v>12</v>
      </c>
      <c r="N4" s="60" t="s">
        <v>81</v>
      </c>
      <c r="O4" s="60" t="s">
        <v>12</v>
      </c>
      <c r="P4" s="60" t="s">
        <v>81</v>
      </c>
      <c r="Q4" s="60" t="s">
        <v>12</v>
      </c>
      <c r="R4" s="42"/>
      <c r="S4" s="42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61"/>
    </row>
    <row r="5" spans="1:36" ht="33" customHeight="1">
      <c r="A5" s="54" t="s">
        <v>265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55"/>
      <c r="S5" s="55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6" spans="1:36" s="1" customFormat="1" ht="18" customHeight="1">
      <c r="A6" s="78" t="s">
        <v>137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93" t="s">
        <v>1</v>
      </c>
      <c r="R6" s="46"/>
      <c r="S6" s="46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</row>
  </sheetData>
  <mergeCells count="9">
    <mergeCell ref="N3:O3"/>
    <mergeCell ref="P3:Q3"/>
    <mergeCell ref="A3:A4"/>
    <mergeCell ref="B3:C3"/>
    <mergeCell ref="D3:E3"/>
    <mergeCell ref="F3:G3"/>
    <mergeCell ref="H3:I3"/>
    <mergeCell ref="J3:K3"/>
    <mergeCell ref="L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9"/>
  <sheetViews>
    <sheetView view="pageBreakPreview" zoomScaleNormal="100" zoomScaleSheetLayoutView="100" workbookViewId="0">
      <selection activeCell="D33" sqref="D33"/>
    </sheetView>
  </sheetViews>
  <sheetFormatPr defaultColWidth="8.88671875" defaultRowHeight="13.5"/>
  <cols>
    <col min="1" max="1" width="7.77734375" style="6" customWidth="1"/>
    <col min="2" max="13" width="8.77734375" style="6" customWidth="1"/>
    <col min="14" max="14" width="8.88671875" style="42"/>
    <col min="15" max="16384" width="8.88671875" style="6"/>
  </cols>
  <sheetData>
    <row r="1" spans="1:15" s="25" customFormat="1" ht="30" customHeight="1">
      <c r="A1" s="982" t="s">
        <v>591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36"/>
    </row>
    <row r="2" spans="1:15" s="24" customFormat="1" ht="15" customHeight="1">
      <c r="A2" s="988" t="s">
        <v>83</v>
      </c>
      <c r="B2" s="988"/>
      <c r="C2" s="988"/>
      <c r="D2" s="988"/>
      <c r="E2" s="988"/>
      <c r="F2" s="988"/>
      <c r="G2" s="988"/>
      <c r="I2" s="117"/>
      <c r="J2" s="117"/>
      <c r="K2" s="117"/>
      <c r="L2" s="117"/>
      <c r="M2" s="102" t="s">
        <v>84</v>
      </c>
    </row>
    <row r="3" spans="1:15" s="62" customFormat="1" ht="27.75" customHeight="1">
      <c r="A3" s="983"/>
      <c r="B3" s="1083" t="s">
        <v>252</v>
      </c>
      <c r="C3" s="1069"/>
      <c r="D3" s="1069"/>
      <c r="E3" s="1069"/>
      <c r="F3" s="985" t="s">
        <v>85</v>
      </c>
      <c r="G3" s="985" t="s">
        <v>111</v>
      </c>
      <c r="H3" s="985" t="s">
        <v>112</v>
      </c>
      <c r="I3" s="985" t="s">
        <v>113</v>
      </c>
      <c r="J3" s="985" t="s">
        <v>114</v>
      </c>
      <c r="K3" s="1173" t="s">
        <v>115</v>
      </c>
      <c r="L3" s="1173" t="s">
        <v>116</v>
      </c>
      <c r="M3" s="1173" t="s">
        <v>86</v>
      </c>
    </row>
    <row r="4" spans="1:15" s="62" customFormat="1" ht="30" customHeight="1">
      <c r="A4" s="1196"/>
      <c r="B4" s="1083" t="s">
        <v>253</v>
      </c>
      <c r="C4" s="1070"/>
      <c r="D4" s="1082" t="s">
        <v>117</v>
      </c>
      <c r="E4" s="1069"/>
      <c r="F4" s="1197"/>
      <c r="G4" s="1198"/>
      <c r="H4" s="1197"/>
      <c r="I4" s="1197"/>
      <c r="J4" s="1197"/>
      <c r="K4" s="1196"/>
      <c r="L4" s="1196"/>
      <c r="M4" s="1196"/>
    </row>
    <row r="5" spans="1:15" s="62" customFormat="1" ht="41.25" customHeight="1">
      <c r="A5" s="984"/>
      <c r="B5" s="111" t="s">
        <v>87</v>
      </c>
      <c r="C5" s="106" t="s">
        <v>118</v>
      </c>
      <c r="D5" s="106" t="s">
        <v>87</v>
      </c>
      <c r="E5" s="110" t="s">
        <v>118</v>
      </c>
      <c r="F5" s="1061"/>
      <c r="G5" s="1199"/>
      <c r="H5" s="1061"/>
      <c r="I5" s="1061"/>
      <c r="J5" s="1061"/>
      <c r="K5" s="984"/>
      <c r="L5" s="984"/>
      <c r="M5" s="984"/>
    </row>
    <row r="6" spans="1:15" s="451" customFormat="1">
      <c r="A6" s="539">
        <v>2016</v>
      </c>
      <c r="B6" s="560">
        <v>3802</v>
      </c>
      <c r="C6" s="560">
        <v>26939.19</v>
      </c>
      <c r="D6" s="560">
        <v>18</v>
      </c>
      <c r="E6" s="560">
        <v>16.96</v>
      </c>
      <c r="F6" s="560">
        <v>450</v>
      </c>
      <c r="G6" s="560">
        <v>2513</v>
      </c>
      <c r="H6" s="560">
        <v>483</v>
      </c>
      <c r="I6" s="560">
        <v>46</v>
      </c>
      <c r="J6" s="560">
        <v>69</v>
      </c>
      <c r="K6" s="560">
        <v>47</v>
      </c>
      <c r="L6" s="560">
        <v>53</v>
      </c>
      <c r="M6" s="560">
        <v>42</v>
      </c>
    </row>
    <row r="7" spans="1:15" s="452" customFormat="1" ht="13.5" customHeight="1">
      <c r="A7" s="556">
        <v>2017</v>
      </c>
      <c r="B7" s="561">
        <v>3654</v>
      </c>
      <c r="C7" s="561">
        <v>26452.560000000005</v>
      </c>
      <c r="D7" s="561">
        <v>18</v>
      </c>
      <c r="E7" s="561">
        <v>65.400000000000006</v>
      </c>
      <c r="F7" s="561">
        <v>408</v>
      </c>
      <c r="G7" s="561">
        <v>2462</v>
      </c>
      <c r="H7" s="561">
        <v>537</v>
      </c>
      <c r="I7" s="561">
        <v>51</v>
      </c>
      <c r="J7" s="561">
        <v>69</v>
      </c>
      <c r="K7" s="561">
        <v>47</v>
      </c>
      <c r="L7" s="561">
        <v>53</v>
      </c>
      <c r="M7" s="562">
        <v>46</v>
      </c>
      <c r="O7" s="387"/>
    </row>
    <row r="8" spans="1:15" s="452" customFormat="1" ht="13.5" customHeight="1">
      <c r="A8" s="556">
        <v>2018</v>
      </c>
      <c r="B8" s="563">
        <v>3747</v>
      </c>
      <c r="C8" s="564">
        <v>29288</v>
      </c>
      <c r="D8" s="564">
        <v>17</v>
      </c>
      <c r="E8" s="564">
        <v>53</v>
      </c>
      <c r="F8" s="564">
        <v>412</v>
      </c>
      <c r="G8" s="564">
        <v>2509</v>
      </c>
      <c r="H8" s="564">
        <v>570</v>
      </c>
      <c r="I8" s="564">
        <v>55</v>
      </c>
      <c r="J8" s="564">
        <v>67</v>
      </c>
      <c r="K8" s="564">
        <v>48</v>
      </c>
      <c r="L8" s="564">
        <v>54</v>
      </c>
      <c r="M8" s="565">
        <v>49</v>
      </c>
      <c r="O8" s="387"/>
    </row>
    <row r="9" spans="1:15" s="536" customFormat="1">
      <c r="A9" s="557">
        <v>2019</v>
      </c>
      <c r="B9" s="563">
        <v>3696</v>
      </c>
      <c r="C9" s="564">
        <v>31274</v>
      </c>
      <c r="D9" s="564">
        <v>17</v>
      </c>
      <c r="E9" s="564">
        <v>81.5</v>
      </c>
      <c r="F9" s="564">
        <v>356</v>
      </c>
      <c r="G9" s="564">
        <v>2414</v>
      </c>
      <c r="H9" s="564">
        <v>623</v>
      </c>
      <c r="I9" s="564">
        <v>65</v>
      </c>
      <c r="J9" s="564">
        <v>83</v>
      </c>
      <c r="K9" s="564">
        <v>55</v>
      </c>
      <c r="L9" s="564">
        <v>49</v>
      </c>
      <c r="M9" s="565">
        <v>55</v>
      </c>
    </row>
    <row r="10" spans="1:15" s="536" customFormat="1">
      <c r="A10" s="557">
        <v>2020</v>
      </c>
      <c r="B10" s="563">
        <v>3639</v>
      </c>
      <c r="C10" s="564">
        <v>32501.06</v>
      </c>
      <c r="D10" s="564">
        <v>14</v>
      </c>
      <c r="E10" s="564">
        <v>60.71</v>
      </c>
      <c r="F10" s="564">
        <v>349</v>
      </c>
      <c r="G10" s="564">
        <v>2365</v>
      </c>
      <c r="H10" s="564">
        <v>605</v>
      </c>
      <c r="I10" s="564">
        <v>81</v>
      </c>
      <c r="J10" s="564">
        <v>76</v>
      </c>
      <c r="K10" s="564">
        <v>61</v>
      </c>
      <c r="L10" s="564">
        <v>59</v>
      </c>
      <c r="M10" s="564">
        <v>57</v>
      </c>
    </row>
    <row r="11" spans="1:15" s="537" customFormat="1">
      <c r="A11" s="559">
        <v>2021</v>
      </c>
      <c r="B11" s="566">
        <v>3583</v>
      </c>
      <c r="C11" s="567">
        <v>32018</v>
      </c>
      <c r="D11" s="567">
        <v>16</v>
      </c>
      <c r="E11" s="567">
        <v>89.13</v>
      </c>
      <c r="F11" s="567">
        <v>316</v>
      </c>
      <c r="G11" s="567">
        <v>2364</v>
      </c>
      <c r="H11" s="567">
        <v>592</v>
      </c>
      <c r="I11" s="567">
        <v>66</v>
      </c>
      <c r="J11" s="567">
        <v>85</v>
      </c>
      <c r="K11" s="567">
        <v>64</v>
      </c>
      <c r="L11" s="567">
        <v>55</v>
      </c>
      <c r="M11" s="568">
        <v>57</v>
      </c>
    </row>
    <row r="12" spans="1:15" s="536" customFormat="1">
      <c r="A12" s="558" t="s">
        <v>302</v>
      </c>
      <c r="B12" s="545">
        <v>783</v>
      </c>
      <c r="C12" s="545">
        <v>4768.6899999999996</v>
      </c>
      <c r="D12" s="545">
        <v>3</v>
      </c>
      <c r="E12" s="546">
        <v>10.37</v>
      </c>
      <c r="F12" s="547">
        <v>72</v>
      </c>
      <c r="G12" s="547">
        <v>514</v>
      </c>
      <c r="H12" s="547">
        <v>135</v>
      </c>
      <c r="I12" s="547">
        <v>19</v>
      </c>
      <c r="J12" s="547">
        <v>34</v>
      </c>
      <c r="K12" s="547">
        <v>5</v>
      </c>
      <c r="L12" s="548">
        <v>2</v>
      </c>
      <c r="M12" s="549">
        <v>5</v>
      </c>
    </row>
    <row r="13" spans="1:15" s="536" customFormat="1">
      <c r="A13" s="558" t="s">
        <v>303</v>
      </c>
      <c r="B13" s="545">
        <v>85</v>
      </c>
      <c r="C13" s="550">
        <v>413.16</v>
      </c>
      <c r="D13" s="548">
        <v>0</v>
      </c>
      <c r="E13" s="548">
        <v>0</v>
      </c>
      <c r="F13" s="547">
        <v>11</v>
      </c>
      <c r="G13" s="547">
        <v>51</v>
      </c>
      <c r="H13" s="547">
        <v>20</v>
      </c>
      <c r="I13" s="551">
        <v>2</v>
      </c>
      <c r="J13" s="548">
        <v>0</v>
      </c>
      <c r="K13" s="548">
        <v>0</v>
      </c>
      <c r="L13" s="548">
        <v>1</v>
      </c>
      <c r="M13" s="548">
        <v>0</v>
      </c>
    </row>
    <row r="14" spans="1:15" s="536" customFormat="1">
      <c r="A14" s="558" t="s">
        <v>304</v>
      </c>
      <c r="B14" s="545">
        <v>124</v>
      </c>
      <c r="C14" s="550">
        <v>496.68</v>
      </c>
      <c r="D14" s="548">
        <v>0</v>
      </c>
      <c r="E14" s="548">
        <v>0</v>
      </c>
      <c r="F14" s="547">
        <v>10</v>
      </c>
      <c r="G14" s="547">
        <v>83</v>
      </c>
      <c r="H14" s="547">
        <v>16</v>
      </c>
      <c r="I14" s="551">
        <v>15</v>
      </c>
      <c r="J14" s="548">
        <v>0</v>
      </c>
      <c r="K14" s="548">
        <v>0</v>
      </c>
      <c r="L14" s="548">
        <v>0</v>
      </c>
      <c r="M14" s="548">
        <v>0</v>
      </c>
    </row>
    <row r="15" spans="1:15" s="536" customFormat="1">
      <c r="A15" s="558" t="s">
        <v>305</v>
      </c>
      <c r="B15" s="545">
        <v>308</v>
      </c>
      <c r="C15" s="550">
        <v>1707</v>
      </c>
      <c r="D15" s="545">
        <v>1</v>
      </c>
      <c r="E15" s="546">
        <v>4.78</v>
      </c>
      <c r="F15" s="547">
        <v>38</v>
      </c>
      <c r="G15" s="547">
        <v>204</v>
      </c>
      <c r="H15" s="547">
        <v>52</v>
      </c>
      <c r="I15" s="547">
        <v>1</v>
      </c>
      <c r="J15" s="547">
        <v>8</v>
      </c>
      <c r="K15" s="548">
        <v>2</v>
      </c>
      <c r="L15" s="548">
        <v>3</v>
      </c>
      <c r="M15" s="548">
        <v>1</v>
      </c>
    </row>
    <row r="16" spans="1:15" s="536" customFormat="1">
      <c r="A16" s="558" t="s">
        <v>306</v>
      </c>
      <c r="B16" s="545">
        <v>354</v>
      </c>
      <c r="C16" s="550">
        <v>1043.51</v>
      </c>
      <c r="D16" s="545">
        <v>0</v>
      </c>
      <c r="E16" s="546">
        <v>0</v>
      </c>
      <c r="F16" s="547">
        <v>42</v>
      </c>
      <c r="G16" s="547">
        <v>288</v>
      </c>
      <c r="H16" s="547">
        <v>22</v>
      </c>
      <c r="I16" s="547">
        <v>0</v>
      </c>
      <c r="J16" s="547">
        <v>1</v>
      </c>
      <c r="K16" s="548">
        <v>0</v>
      </c>
      <c r="L16" s="548">
        <v>1</v>
      </c>
      <c r="M16" s="548">
        <v>0</v>
      </c>
    </row>
    <row r="17" spans="1:13" s="536" customFormat="1">
      <c r="A17" s="558" t="s">
        <v>331</v>
      </c>
      <c r="B17" s="545">
        <v>347</v>
      </c>
      <c r="C17" s="550">
        <v>907.3</v>
      </c>
      <c r="D17" s="545">
        <v>1</v>
      </c>
      <c r="E17" s="546">
        <v>1.04</v>
      </c>
      <c r="F17" s="547">
        <v>28</v>
      </c>
      <c r="G17" s="547">
        <v>295</v>
      </c>
      <c r="H17" s="547">
        <v>23</v>
      </c>
      <c r="I17" s="547">
        <v>2</v>
      </c>
      <c r="J17" s="548">
        <v>0</v>
      </c>
      <c r="K17" s="548">
        <v>0</v>
      </c>
      <c r="L17" s="548">
        <v>0</v>
      </c>
      <c r="M17" s="548">
        <v>0</v>
      </c>
    </row>
    <row r="18" spans="1:13" s="536" customFormat="1">
      <c r="A18" s="558" t="s">
        <v>308</v>
      </c>
      <c r="B18" s="545">
        <v>208</v>
      </c>
      <c r="C18" s="550">
        <v>826.21</v>
      </c>
      <c r="D18" s="548">
        <v>0</v>
      </c>
      <c r="E18" s="548">
        <v>0</v>
      </c>
      <c r="F18" s="547">
        <v>5</v>
      </c>
      <c r="G18" s="547">
        <v>175</v>
      </c>
      <c r="H18" s="547">
        <v>25</v>
      </c>
      <c r="I18" s="547">
        <v>2</v>
      </c>
      <c r="J18" s="548">
        <v>0</v>
      </c>
      <c r="K18" s="547">
        <v>1</v>
      </c>
      <c r="L18" s="548">
        <v>0</v>
      </c>
      <c r="M18" s="552">
        <v>0</v>
      </c>
    </row>
    <row r="19" spans="1:13" s="536" customFormat="1">
      <c r="A19" s="558" t="s">
        <v>486</v>
      </c>
      <c r="B19" s="548">
        <v>0</v>
      </c>
      <c r="C19" s="548">
        <v>0</v>
      </c>
      <c r="D19" s="548">
        <v>0</v>
      </c>
      <c r="E19" s="548">
        <v>0</v>
      </c>
      <c r="F19" s="548">
        <v>0</v>
      </c>
      <c r="G19" s="548">
        <v>0</v>
      </c>
      <c r="H19" s="548">
        <v>0</v>
      </c>
      <c r="I19" s="548">
        <v>0</v>
      </c>
      <c r="J19" s="548">
        <v>0</v>
      </c>
      <c r="K19" s="548">
        <v>0</v>
      </c>
      <c r="L19" s="548">
        <v>0</v>
      </c>
      <c r="M19" s="548">
        <v>0</v>
      </c>
    </row>
    <row r="20" spans="1:13" s="536" customFormat="1">
      <c r="A20" s="558" t="s">
        <v>487</v>
      </c>
      <c r="B20" s="548">
        <v>0</v>
      </c>
      <c r="C20" s="548">
        <v>0</v>
      </c>
      <c r="D20" s="548">
        <v>0</v>
      </c>
      <c r="E20" s="548">
        <v>0</v>
      </c>
      <c r="F20" s="548">
        <v>0</v>
      </c>
      <c r="G20" s="548">
        <v>0</v>
      </c>
      <c r="H20" s="548">
        <v>0</v>
      </c>
      <c r="I20" s="548">
        <v>0</v>
      </c>
      <c r="J20" s="548">
        <v>0</v>
      </c>
      <c r="K20" s="548">
        <v>0</v>
      </c>
      <c r="L20" s="548">
        <v>0</v>
      </c>
      <c r="M20" s="548">
        <v>0</v>
      </c>
    </row>
    <row r="21" spans="1:13" s="536" customFormat="1">
      <c r="A21" s="558" t="s">
        <v>488</v>
      </c>
      <c r="B21" s="548">
        <v>0</v>
      </c>
      <c r="C21" s="548">
        <v>0</v>
      </c>
      <c r="D21" s="548">
        <v>0</v>
      </c>
      <c r="E21" s="548">
        <v>0</v>
      </c>
      <c r="F21" s="548">
        <v>0</v>
      </c>
      <c r="G21" s="548">
        <v>0</v>
      </c>
      <c r="H21" s="548">
        <v>0</v>
      </c>
      <c r="I21" s="548">
        <v>0</v>
      </c>
      <c r="J21" s="548">
        <v>0</v>
      </c>
      <c r="K21" s="548">
        <v>0</v>
      </c>
      <c r="L21" s="548">
        <v>0</v>
      </c>
      <c r="M21" s="548">
        <v>0</v>
      </c>
    </row>
    <row r="22" spans="1:13" s="536" customFormat="1">
      <c r="A22" s="558" t="s">
        <v>489</v>
      </c>
      <c r="B22" s="548">
        <v>1</v>
      </c>
      <c r="C22" s="548">
        <v>4.79</v>
      </c>
      <c r="D22" s="548">
        <v>0</v>
      </c>
      <c r="E22" s="548">
        <v>0</v>
      </c>
      <c r="F22" s="548">
        <v>0</v>
      </c>
      <c r="G22" s="548">
        <v>1</v>
      </c>
      <c r="H22" s="548">
        <v>0</v>
      </c>
      <c r="I22" s="548">
        <v>0</v>
      </c>
      <c r="J22" s="548">
        <v>0</v>
      </c>
      <c r="K22" s="548">
        <v>0</v>
      </c>
      <c r="L22" s="548">
        <v>0</v>
      </c>
      <c r="M22" s="548">
        <v>0</v>
      </c>
    </row>
    <row r="23" spans="1:13" s="536" customFormat="1">
      <c r="A23" s="558" t="s">
        <v>490</v>
      </c>
      <c r="B23" s="548">
        <v>0</v>
      </c>
      <c r="C23" s="548">
        <v>0</v>
      </c>
      <c r="D23" s="548">
        <v>0</v>
      </c>
      <c r="E23" s="548">
        <v>0</v>
      </c>
      <c r="F23" s="548">
        <v>0</v>
      </c>
      <c r="G23" s="548">
        <v>0</v>
      </c>
      <c r="H23" s="548">
        <v>0</v>
      </c>
      <c r="I23" s="548">
        <v>0</v>
      </c>
      <c r="J23" s="548">
        <v>0</v>
      </c>
      <c r="K23" s="548">
        <v>0</v>
      </c>
      <c r="L23" s="548">
        <v>0</v>
      </c>
      <c r="M23" s="548">
        <v>0</v>
      </c>
    </row>
    <row r="24" spans="1:13" s="536" customFormat="1">
      <c r="A24" s="558" t="s">
        <v>491</v>
      </c>
      <c r="B24" s="548">
        <v>0</v>
      </c>
      <c r="C24" s="548">
        <v>0</v>
      </c>
      <c r="D24" s="548">
        <v>0</v>
      </c>
      <c r="E24" s="548">
        <v>0</v>
      </c>
      <c r="F24" s="548">
        <v>0</v>
      </c>
      <c r="G24" s="548">
        <v>0</v>
      </c>
      <c r="H24" s="548">
        <v>0</v>
      </c>
      <c r="I24" s="548">
        <v>0</v>
      </c>
      <c r="J24" s="548">
        <v>0</v>
      </c>
      <c r="K24" s="548">
        <v>0</v>
      </c>
      <c r="L24" s="548">
        <v>0</v>
      </c>
      <c r="M24" s="548">
        <v>0</v>
      </c>
    </row>
    <row r="25" spans="1:13" s="536" customFormat="1">
      <c r="A25" s="558" t="s">
        <v>492</v>
      </c>
      <c r="B25" s="548">
        <v>0</v>
      </c>
      <c r="C25" s="548">
        <v>0</v>
      </c>
      <c r="D25" s="548">
        <v>0</v>
      </c>
      <c r="E25" s="548">
        <v>0</v>
      </c>
      <c r="F25" s="548">
        <v>0</v>
      </c>
      <c r="G25" s="548">
        <v>0</v>
      </c>
      <c r="H25" s="548">
        <v>0</v>
      </c>
      <c r="I25" s="548">
        <v>0</v>
      </c>
      <c r="J25" s="548">
        <v>0</v>
      </c>
      <c r="K25" s="548">
        <v>0</v>
      </c>
      <c r="L25" s="548">
        <v>0</v>
      </c>
      <c r="M25" s="548">
        <v>0</v>
      </c>
    </row>
    <row r="26" spans="1:13" s="536" customFormat="1">
      <c r="A26" s="558" t="s">
        <v>493</v>
      </c>
      <c r="B26" s="545">
        <v>1194</v>
      </c>
      <c r="C26" s="550">
        <v>19392</v>
      </c>
      <c r="D26" s="545">
        <v>11</v>
      </c>
      <c r="E26" s="546">
        <v>73.13</v>
      </c>
      <c r="F26" s="547">
        <v>95</v>
      </c>
      <c r="G26" s="547">
        <v>642</v>
      </c>
      <c r="H26" s="547">
        <v>275</v>
      </c>
      <c r="I26" s="547">
        <v>24</v>
      </c>
      <c r="J26" s="547">
        <v>38</v>
      </c>
      <c r="K26" s="547">
        <v>47</v>
      </c>
      <c r="L26" s="547">
        <v>40</v>
      </c>
      <c r="M26" s="553">
        <v>44</v>
      </c>
    </row>
    <row r="27" spans="1:13" s="536" customFormat="1">
      <c r="A27" s="558" t="s">
        <v>494</v>
      </c>
      <c r="B27" s="545">
        <v>0</v>
      </c>
      <c r="C27" s="545">
        <v>0</v>
      </c>
      <c r="D27" s="545">
        <v>0</v>
      </c>
      <c r="E27" s="545">
        <v>0</v>
      </c>
      <c r="F27" s="545">
        <v>0</v>
      </c>
      <c r="G27" s="545">
        <v>0</v>
      </c>
      <c r="H27" s="545">
        <v>0</v>
      </c>
      <c r="I27" s="548">
        <v>0</v>
      </c>
      <c r="J27" s="548">
        <v>0</v>
      </c>
      <c r="K27" s="548">
        <v>0</v>
      </c>
      <c r="L27" s="548">
        <v>0</v>
      </c>
      <c r="M27" s="552">
        <v>0</v>
      </c>
    </row>
    <row r="28" spans="1:13" s="536" customFormat="1">
      <c r="A28" s="558" t="s">
        <v>495</v>
      </c>
      <c r="B28" s="548">
        <v>40</v>
      </c>
      <c r="C28" s="548">
        <v>375.98</v>
      </c>
      <c r="D28" s="548">
        <v>0</v>
      </c>
      <c r="E28" s="548">
        <v>0</v>
      </c>
      <c r="F28" s="548">
        <v>2</v>
      </c>
      <c r="G28" s="548">
        <v>21</v>
      </c>
      <c r="H28" s="548">
        <v>12</v>
      </c>
      <c r="I28" s="548">
        <v>1</v>
      </c>
      <c r="J28" s="548">
        <v>1</v>
      </c>
      <c r="K28" s="548">
        <v>2</v>
      </c>
      <c r="L28" s="548">
        <v>1</v>
      </c>
      <c r="M28" s="552">
        <v>0</v>
      </c>
    </row>
    <row r="29" spans="1:13" s="536" customFormat="1">
      <c r="A29" s="558" t="s">
        <v>496</v>
      </c>
      <c r="B29" s="548">
        <v>59</v>
      </c>
      <c r="C29" s="548">
        <v>1802.41</v>
      </c>
      <c r="D29" s="548">
        <v>0</v>
      </c>
      <c r="E29" s="548">
        <v>0</v>
      </c>
      <c r="F29" s="548">
        <v>5</v>
      </c>
      <c r="G29" s="548">
        <v>24</v>
      </c>
      <c r="H29" s="548">
        <v>7</v>
      </c>
      <c r="I29" s="548">
        <v>0</v>
      </c>
      <c r="J29" s="548">
        <v>3</v>
      </c>
      <c r="K29" s="548">
        <v>7</v>
      </c>
      <c r="L29" s="548">
        <v>7</v>
      </c>
      <c r="M29" s="552">
        <v>6</v>
      </c>
    </row>
    <row r="30" spans="1:13" s="536" customFormat="1">
      <c r="A30" s="558" t="s">
        <v>497</v>
      </c>
      <c r="B30" s="548">
        <v>20</v>
      </c>
      <c r="C30" s="548">
        <v>169.35</v>
      </c>
      <c r="D30" s="548">
        <v>0</v>
      </c>
      <c r="E30" s="548">
        <v>0</v>
      </c>
      <c r="F30" s="548">
        <v>2</v>
      </c>
      <c r="G30" s="548">
        <v>14</v>
      </c>
      <c r="H30" s="548">
        <v>3</v>
      </c>
      <c r="I30" s="548">
        <v>0</v>
      </c>
      <c r="J30" s="548">
        <v>0</v>
      </c>
      <c r="K30" s="548">
        <v>0</v>
      </c>
      <c r="L30" s="548">
        <v>0</v>
      </c>
      <c r="M30" s="552">
        <v>1</v>
      </c>
    </row>
    <row r="31" spans="1:13" s="536" customFormat="1">
      <c r="A31" s="558" t="s">
        <v>498</v>
      </c>
      <c r="B31" s="548">
        <v>9</v>
      </c>
      <c r="C31" s="548">
        <v>30.36</v>
      </c>
      <c r="D31" s="548">
        <v>0</v>
      </c>
      <c r="E31" s="548">
        <v>0</v>
      </c>
      <c r="F31" s="548">
        <v>2</v>
      </c>
      <c r="G31" s="548">
        <v>5</v>
      </c>
      <c r="H31" s="548">
        <v>2</v>
      </c>
      <c r="I31" s="548">
        <v>0</v>
      </c>
      <c r="J31" s="548">
        <v>0</v>
      </c>
      <c r="K31" s="548">
        <v>0</v>
      </c>
      <c r="L31" s="548">
        <v>0</v>
      </c>
      <c r="M31" s="552">
        <v>0</v>
      </c>
    </row>
    <row r="32" spans="1:13" s="536" customFormat="1">
      <c r="A32" s="558" t="s">
        <v>499</v>
      </c>
      <c r="B32" s="545">
        <v>0</v>
      </c>
      <c r="C32" s="545">
        <v>0</v>
      </c>
      <c r="D32" s="545">
        <v>0</v>
      </c>
      <c r="E32" s="545">
        <v>0</v>
      </c>
      <c r="F32" s="545">
        <v>0</v>
      </c>
      <c r="G32" s="545">
        <v>0</v>
      </c>
      <c r="H32" s="548">
        <v>0</v>
      </c>
      <c r="I32" s="548">
        <v>0</v>
      </c>
      <c r="J32" s="548">
        <v>0</v>
      </c>
      <c r="K32" s="548">
        <v>0</v>
      </c>
      <c r="L32" s="548">
        <v>0</v>
      </c>
      <c r="M32" s="552">
        <v>0</v>
      </c>
    </row>
    <row r="33" spans="1:14" s="536" customFormat="1">
      <c r="A33" s="558" t="s">
        <v>500</v>
      </c>
      <c r="B33" s="545">
        <v>0</v>
      </c>
      <c r="C33" s="545">
        <v>0</v>
      </c>
      <c r="D33" s="545">
        <v>0</v>
      </c>
      <c r="E33" s="545">
        <v>0</v>
      </c>
      <c r="F33" s="545">
        <v>0</v>
      </c>
      <c r="G33" s="545">
        <v>0</v>
      </c>
      <c r="H33" s="547">
        <v>0</v>
      </c>
      <c r="I33" s="551">
        <v>0</v>
      </c>
      <c r="J33" s="548" t="s">
        <v>611</v>
      </c>
      <c r="K33" s="548">
        <v>0</v>
      </c>
      <c r="L33" s="548">
        <v>0</v>
      </c>
      <c r="M33" s="552">
        <v>0</v>
      </c>
    </row>
    <row r="34" spans="1:14" s="536" customFormat="1">
      <c r="A34" s="558" t="s">
        <v>501</v>
      </c>
      <c r="B34" s="545">
        <v>0</v>
      </c>
      <c r="C34" s="545">
        <v>0</v>
      </c>
      <c r="D34" s="545">
        <v>0</v>
      </c>
      <c r="E34" s="545">
        <v>0</v>
      </c>
      <c r="F34" s="545">
        <v>0</v>
      </c>
      <c r="G34" s="545">
        <v>0</v>
      </c>
      <c r="H34" s="547">
        <v>0</v>
      </c>
      <c r="I34" s="548">
        <v>0</v>
      </c>
      <c r="J34" s="548">
        <v>0</v>
      </c>
      <c r="K34" s="548">
        <v>0</v>
      </c>
      <c r="L34" s="548">
        <v>0</v>
      </c>
      <c r="M34" s="552">
        <v>0</v>
      </c>
    </row>
    <row r="35" spans="1:14" s="536" customFormat="1">
      <c r="A35" s="558" t="s">
        <v>502</v>
      </c>
      <c r="B35" s="548">
        <v>0</v>
      </c>
      <c r="C35" s="548">
        <v>0</v>
      </c>
      <c r="D35" s="548">
        <v>0</v>
      </c>
      <c r="E35" s="548">
        <v>0</v>
      </c>
      <c r="F35" s="548">
        <v>0</v>
      </c>
      <c r="G35" s="548">
        <v>0</v>
      </c>
      <c r="H35" s="548">
        <v>0</v>
      </c>
      <c r="I35" s="548">
        <v>0</v>
      </c>
      <c r="J35" s="548">
        <v>0</v>
      </c>
      <c r="K35" s="548">
        <v>0</v>
      </c>
      <c r="L35" s="548">
        <v>0</v>
      </c>
      <c r="M35" s="552">
        <v>0</v>
      </c>
    </row>
    <row r="36" spans="1:14" s="536" customFormat="1">
      <c r="A36" s="558" t="s">
        <v>503</v>
      </c>
      <c r="B36" s="548">
        <v>0</v>
      </c>
      <c r="C36" s="548">
        <v>0</v>
      </c>
      <c r="D36" s="548">
        <v>0</v>
      </c>
      <c r="E36" s="548">
        <v>0</v>
      </c>
      <c r="F36" s="548">
        <v>0</v>
      </c>
      <c r="G36" s="548">
        <v>0</v>
      </c>
      <c r="H36" s="548">
        <v>0</v>
      </c>
      <c r="I36" s="548">
        <v>0</v>
      </c>
      <c r="J36" s="548">
        <v>0</v>
      </c>
      <c r="K36" s="548">
        <v>0</v>
      </c>
      <c r="L36" s="548">
        <v>0</v>
      </c>
      <c r="M36" s="552">
        <v>0</v>
      </c>
    </row>
    <row r="37" spans="1:14" s="536" customFormat="1">
      <c r="A37" s="558" t="s">
        <v>504</v>
      </c>
      <c r="B37" s="545">
        <v>0</v>
      </c>
      <c r="C37" s="545">
        <v>0</v>
      </c>
      <c r="D37" s="545">
        <v>0</v>
      </c>
      <c r="E37" s="545">
        <v>0</v>
      </c>
      <c r="F37" s="545">
        <v>0</v>
      </c>
      <c r="G37" s="545">
        <v>0</v>
      </c>
      <c r="H37" s="547">
        <v>0</v>
      </c>
      <c r="I37" s="548">
        <v>0</v>
      </c>
      <c r="J37" s="548">
        <v>0</v>
      </c>
      <c r="K37" s="548">
        <v>0</v>
      </c>
      <c r="L37" s="548">
        <v>0</v>
      </c>
      <c r="M37" s="552">
        <v>0</v>
      </c>
    </row>
    <row r="38" spans="1:14" s="536" customFormat="1">
      <c r="A38" s="540" t="s">
        <v>505</v>
      </c>
      <c r="B38" s="554">
        <v>51</v>
      </c>
      <c r="C38" s="554">
        <v>80.31</v>
      </c>
      <c r="D38" s="554">
        <v>0</v>
      </c>
      <c r="E38" s="554">
        <v>0</v>
      </c>
      <c r="F38" s="554">
        <v>4</v>
      </c>
      <c r="G38" s="554">
        <v>47</v>
      </c>
      <c r="H38" s="554">
        <v>0</v>
      </c>
      <c r="I38" s="554">
        <v>0</v>
      </c>
      <c r="J38" s="554">
        <v>0</v>
      </c>
      <c r="K38" s="554">
        <v>0</v>
      </c>
      <c r="L38" s="554">
        <v>0</v>
      </c>
      <c r="M38" s="555">
        <v>0</v>
      </c>
    </row>
    <row r="39" spans="1:14" s="538" customFormat="1">
      <c r="A39" s="1195" t="s">
        <v>474</v>
      </c>
      <c r="B39" s="1195"/>
      <c r="C39" s="1195"/>
      <c r="D39" s="1195"/>
      <c r="E39" s="322"/>
      <c r="F39" s="542"/>
      <c r="G39" s="322"/>
      <c r="H39" s="322"/>
      <c r="I39" s="322"/>
      <c r="J39" s="541" t="s">
        <v>506</v>
      </c>
      <c r="K39" s="322"/>
      <c r="M39" s="322"/>
      <c r="N39" s="454"/>
    </row>
    <row r="40" spans="1:14" ht="24.75" customHeight="1"/>
    <row r="41" spans="1:14" s="25" customFormat="1" ht="30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36"/>
    </row>
    <row r="42" spans="1:14" s="24" customFormat="1" ht="1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</row>
    <row r="43" spans="1:14" ht="39.950000000000003" customHeight="1"/>
    <row r="44" spans="1:14" ht="30" customHeight="1"/>
    <row r="45" spans="1:14" ht="24.95" customHeight="1"/>
    <row r="46" spans="1:14" ht="24.95" customHeight="1"/>
    <row r="47" spans="1:14" ht="24.95" customHeight="1"/>
    <row r="48" spans="1:14" ht="24.95" customHeight="1"/>
    <row r="49" spans="1:14" s="24" customFormat="1" ht="18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</row>
  </sheetData>
  <mergeCells count="15">
    <mergeCell ref="A39:D39"/>
    <mergeCell ref="A1:M1"/>
    <mergeCell ref="A2:G2"/>
    <mergeCell ref="A3:A5"/>
    <mergeCell ref="B3:E3"/>
    <mergeCell ref="F3:F5"/>
    <mergeCell ref="G3:G5"/>
    <mergeCell ref="H3:H5"/>
    <mergeCell ref="I3:I5"/>
    <mergeCell ref="J3:J5"/>
    <mergeCell ref="K3:K5"/>
    <mergeCell ref="L3:L5"/>
    <mergeCell ref="M3:M5"/>
    <mergeCell ref="B4:C4"/>
    <mergeCell ref="D4:E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P14"/>
  <sheetViews>
    <sheetView view="pageBreakPreview" zoomScaleSheetLayoutView="100" workbookViewId="0">
      <selection activeCell="K29" sqref="K29"/>
    </sheetView>
  </sheetViews>
  <sheetFormatPr defaultRowHeight="13.5"/>
  <cols>
    <col min="1" max="1" width="7.6640625" style="734" customWidth="1"/>
    <col min="2" max="2" width="8.77734375" style="734" customWidth="1"/>
    <col min="3" max="3" width="12.21875" style="734" customWidth="1"/>
    <col min="4" max="4" width="10.109375" style="734" customWidth="1"/>
    <col min="5" max="5" width="13.44140625" style="734" customWidth="1"/>
    <col min="6" max="6" width="7.88671875" style="734" customWidth="1"/>
    <col min="7" max="7" width="11.44140625" style="734" customWidth="1"/>
    <col min="8" max="8" width="8.44140625" style="734" customWidth="1"/>
    <col min="9" max="9" width="11.5546875" style="734" customWidth="1"/>
    <col min="10" max="10" width="8.88671875" style="734"/>
    <col min="11" max="11" width="12.88671875" style="734" customWidth="1"/>
    <col min="12" max="12" width="6.77734375" style="734" customWidth="1"/>
    <col min="13" max="13" width="10" style="734" customWidth="1"/>
    <col min="14" max="14" width="9.88671875" style="739" customWidth="1"/>
    <col min="15" max="15" width="12.5546875" style="739" customWidth="1"/>
    <col min="16" max="16384" width="8.88671875" style="734"/>
  </cols>
  <sheetData>
    <row r="1" spans="1:16" s="761" customFormat="1" ht="22.15" customHeight="1">
      <c r="A1" s="1205" t="s">
        <v>592</v>
      </c>
      <c r="B1" s="1205"/>
      <c r="C1" s="1205"/>
      <c r="D1" s="1205"/>
      <c r="E1" s="1205"/>
      <c r="F1" s="1205"/>
      <c r="G1" s="766"/>
      <c r="H1" s="766"/>
      <c r="I1" s="766"/>
      <c r="J1" s="766"/>
      <c r="K1" s="1206"/>
      <c r="L1" s="1206"/>
      <c r="M1" s="1206"/>
      <c r="N1" s="1206"/>
      <c r="O1" s="1206"/>
    </row>
    <row r="2" spans="1:16" s="765" customFormat="1" ht="22.15" customHeight="1">
      <c r="A2" s="762" t="s">
        <v>89</v>
      </c>
      <c r="B2" s="762"/>
      <c r="C2" s="762"/>
      <c r="D2" s="762"/>
      <c r="E2" s="762"/>
      <c r="F2" s="762"/>
      <c r="G2" s="763"/>
      <c r="H2" s="763"/>
      <c r="I2" s="763"/>
      <c r="J2" s="763"/>
      <c r="K2" s="764"/>
      <c r="L2" s="764"/>
      <c r="M2" s="764"/>
      <c r="O2" s="764" t="s">
        <v>584</v>
      </c>
    </row>
    <row r="3" spans="1:16" ht="17.25" customHeight="1">
      <c r="A3" s="767"/>
      <c r="B3" s="1207" t="s">
        <v>566</v>
      </c>
      <c r="C3" s="1207"/>
      <c r="D3" s="1207" t="s">
        <v>567</v>
      </c>
      <c r="E3" s="1207"/>
      <c r="F3" s="1207" t="s">
        <v>568</v>
      </c>
      <c r="G3" s="1207"/>
      <c r="H3" s="1207" t="s">
        <v>569</v>
      </c>
      <c r="I3" s="1207"/>
      <c r="J3" s="1207" t="s">
        <v>570</v>
      </c>
      <c r="K3" s="1207"/>
      <c r="L3" s="1207" t="s">
        <v>571</v>
      </c>
      <c r="M3" s="1208"/>
      <c r="N3" s="1209" t="s">
        <v>572</v>
      </c>
      <c r="O3" s="1210"/>
    </row>
    <row r="4" spans="1:16" ht="17.25" customHeight="1">
      <c r="A4" s="768"/>
      <c r="B4" s="1202" t="s">
        <v>368</v>
      </c>
      <c r="C4" s="1202"/>
      <c r="D4" s="1202" t="s">
        <v>573</v>
      </c>
      <c r="E4" s="1202"/>
      <c r="F4" s="1202" t="s">
        <v>574</v>
      </c>
      <c r="G4" s="1202"/>
      <c r="H4" s="1203" t="s">
        <v>575</v>
      </c>
      <c r="I4" s="1203"/>
      <c r="J4" s="1203" t="s">
        <v>576</v>
      </c>
      <c r="K4" s="1203"/>
      <c r="L4" s="1203" t="s">
        <v>577</v>
      </c>
      <c r="M4" s="1204"/>
      <c r="N4" s="1200" t="s">
        <v>578</v>
      </c>
      <c r="O4" s="1201"/>
    </row>
    <row r="5" spans="1:16" ht="18" customHeight="1">
      <c r="A5" s="769" t="s">
        <v>296</v>
      </c>
      <c r="B5" s="740" t="s">
        <v>579</v>
      </c>
      <c r="C5" s="740" t="s">
        <v>580</v>
      </c>
      <c r="D5" s="740" t="s">
        <v>579</v>
      </c>
      <c r="E5" s="740" t="s">
        <v>580</v>
      </c>
      <c r="F5" s="740" t="s">
        <v>579</v>
      </c>
      <c r="G5" s="740" t="s">
        <v>580</v>
      </c>
      <c r="H5" s="740" t="s">
        <v>579</v>
      </c>
      <c r="I5" s="740" t="s">
        <v>580</v>
      </c>
      <c r="J5" s="740" t="s">
        <v>579</v>
      </c>
      <c r="K5" s="740" t="s">
        <v>580</v>
      </c>
      <c r="L5" s="740" t="s">
        <v>579</v>
      </c>
      <c r="M5" s="740" t="s">
        <v>580</v>
      </c>
      <c r="N5" s="741" t="s">
        <v>579</v>
      </c>
      <c r="O5" s="742" t="s">
        <v>580</v>
      </c>
    </row>
    <row r="6" spans="1:16" ht="18" customHeight="1">
      <c r="A6" s="777"/>
      <c r="B6" s="778" t="s">
        <v>581</v>
      </c>
      <c r="C6" s="778" t="s">
        <v>582</v>
      </c>
      <c r="D6" s="778" t="s">
        <v>581</v>
      </c>
      <c r="E6" s="778" t="s">
        <v>582</v>
      </c>
      <c r="F6" s="778" t="s">
        <v>581</v>
      </c>
      <c r="G6" s="778" t="s">
        <v>582</v>
      </c>
      <c r="H6" s="778" t="s">
        <v>581</v>
      </c>
      <c r="I6" s="778" t="s">
        <v>582</v>
      </c>
      <c r="J6" s="778" t="s">
        <v>581</v>
      </c>
      <c r="K6" s="778" t="s">
        <v>582</v>
      </c>
      <c r="L6" s="778" t="s">
        <v>581</v>
      </c>
      <c r="M6" s="779" t="s">
        <v>582</v>
      </c>
      <c r="N6" s="780" t="s">
        <v>581</v>
      </c>
      <c r="O6" s="780" t="s">
        <v>582</v>
      </c>
    </row>
    <row r="7" spans="1:16" s="735" customFormat="1" ht="22.5" customHeight="1">
      <c r="A7" s="748">
        <v>2015</v>
      </c>
      <c r="B7" s="749">
        <v>144987</v>
      </c>
      <c r="C7" s="749">
        <v>380773320</v>
      </c>
      <c r="D7" s="750">
        <v>37650</v>
      </c>
      <c r="E7" s="750">
        <v>163720904</v>
      </c>
      <c r="F7" s="750">
        <v>1013</v>
      </c>
      <c r="G7" s="750">
        <v>4099611</v>
      </c>
      <c r="H7" s="750">
        <v>2510</v>
      </c>
      <c r="I7" s="750">
        <v>15962705</v>
      </c>
      <c r="J7" s="750">
        <v>2520</v>
      </c>
      <c r="K7" s="750">
        <v>1285200</v>
      </c>
      <c r="L7" s="750">
        <v>399</v>
      </c>
      <c r="M7" s="750">
        <v>977550</v>
      </c>
      <c r="N7" s="751">
        <v>100895</v>
      </c>
      <c r="O7" s="770">
        <v>194727350</v>
      </c>
    </row>
    <row r="8" spans="1:16" s="735" customFormat="1" ht="26.25" customHeight="1">
      <c r="A8" s="743">
        <v>2016</v>
      </c>
      <c r="B8" s="744">
        <v>150479</v>
      </c>
      <c r="C8" s="744">
        <v>321616165</v>
      </c>
      <c r="D8" s="745">
        <v>33768</v>
      </c>
      <c r="E8" s="745">
        <v>163423719</v>
      </c>
      <c r="F8" s="745">
        <v>1357</v>
      </c>
      <c r="G8" s="745">
        <v>6187990</v>
      </c>
      <c r="H8" s="745">
        <v>3813</v>
      </c>
      <c r="I8" s="745">
        <v>26111656</v>
      </c>
      <c r="J8" s="745">
        <v>1250</v>
      </c>
      <c r="K8" s="745">
        <v>5687500</v>
      </c>
      <c r="L8" s="745">
        <v>320</v>
      </c>
      <c r="M8" s="745">
        <v>1334400</v>
      </c>
      <c r="N8" s="746">
        <v>109971</v>
      </c>
      <c r="O8" s="747">
        <v>118870900</v>
      </c>
    </row>
    <row r="9" spans="1:16" ht="23.25" customHeight="1">
      <c r="A9" s="743">
        <v>2017</v>
      </c>
      <c r="B9" s="744">
        <v>176711</v>
      </c>
      <c r="C9" s="744">
        <v>321734254</v>
      </c>
      <c r="D9" s="745">
        <v>39550</v>
      </c>
      <c r="E9" s="745">
        <v>164750344</v>
      </c>
      <c r="F9" s="745">
        <v>1400</v>
      </c>
      <c r="G9" s="745">
        <v>6021850</v>
      </c>
      <c r="H9" s="745">
        <v>4052</v>
      </c>
      <c r="I9" s="745">
        <v>25985060</v>
      </c>
      <c r="J9" s="745">
        <v>2100</v>
      </c>
      <c r="K9" s="745">
        <v>6000000</v>
      </c>
      <c r="L9" s="745">
        <v>350</v>
      </c>
      <c r="M9" s="745">
        <v>1320000</v>
      </c>
      <c r="N9" s="746">
        <v>129259</v>
      </c>
      <c r="O9" s="747">
        <v>117657000</v>
      </c>
    </row>
    <row r="10" spans="1:16" ht="23.25" customHeight="1">
      <c r="A10" s="748">
        <v>2018</v>
      </c>
      <c r="B10" s="749">
        <v>76408</v>
      </c>
      <c r="C10" s="749">
        <v>361214576</v>
      </c>
      <c r="D10" s="750">
        <v>55671</v>
      </c>
      <c r="E10" s="750">
        <v>232384022</v>
      </c>
      <c r="F10" s="750">
        <v>5539</v>
      </c>
      <c r="G10" s="750">
        <v>39597613</v>
      </c>
      <c r="H10" s="750">
        <v>5778</v>
      </c>
      <c r="I10" s="750">
        <v>67368521</v>
      </c>
      <c r="J10" s="750">
        <v>125</v>
      </c>
      <c r="K10" s="750">
        <v>936703</v>
      </c>
      <c r="L10" s="750">
        <v>2059</v>
      </c>
      <c r="M10" s="750">
        <v>457147</v>
      </c>
      <c r="N10" s="751">
        <v>7236</v>
      </c>
      <c r="O10" s="770">
        <v>20470570</v>
      </c>
    </row>
    <row r="11" spans="1:16" s="736" customFormat="1" ht="26.25" customHeight="1">
      <c r="A11" s="748">
        <v>2019</v>
      </c>
      <c r="B11" s="752">
        <f>D11+F11+H11+N11</f>
        <v>43457</v>
      </c>
      <c r="C11" s="752">
        <f>E11+G11+I11+K11+M11+O11</f>
        <v>191062241</v>
      </c>
      <c r="D11" s="753">
        <v>36437</v>
      </c>
      <c r="E11" s="753">
        <v>150837122</v>
      </c>
      <c r="F11" s="753">
        <v>1795</v>
      </c>
      <c r="G11" s="753">
        <v>6148907</v>
      </c>
      <c r="H11" s="753">
        <v>4832</v>
      </c>
      <c r="I11" s="753">
        <v>32143285</v>
      </c>
      <c r="J11" s="753">
        <v>0</v>
      </c>
      <c r="K11" s="753">
        <v>0</v>
      </c>
      <c r="L11" s="753">
        <v>0</v>
      </c>
      <c r="M11" s="753">
        <v>0</v>
      </c>
      <c r="N11" s="754">
        <v>393</v>
      </c>
      <c r="O11" s="771">
        <v>1932927</v>
      </c>
    </row>
    <row r="12" spans="1:16" s="736" customFormat="1" ht="26.25" customHeight="1">
      <c r="A12" s="748">
        <v>2020</v>
      </c>
      <c r="B12" s="752">
        <v>44182</v>
      </c>
      <c r="C12" s="752">
        <v>190894037</v>
      </c>
      <c r="D12" s="753">
        <v>38222</v>
      </c>
      <c r="E12" s="753">
        <v>155591500</v>
      </c>
      <c r="F12" s="753">
        <v>1792</v>
      </c>
      <c r="G12" s="753">
        <v>6225164</v>
      </c>
      <c r="H12" s="753">
        <v>3736</v>
      </c>
      <c r="I12" s="753">
        <v>26711530</v>
      </c>
      <c r="J12" s="753">
        <v>38</v>
      </c>
      <c r="K12" s="753">
        <v>118405</v>
      </c>
      <c r="L12" s="753">
        <v>0</v>
      </c>
      <c r="M12" s="753">
        <v>0</v>
      </c>
      <c r="N12" s="754">
        <v>394</v>
      </c>
      <c r="O12" s="771">
        <v>2247438</v>
      </c>
    </row>
    <row r="13" spans="1:16" s="737" customFormat="1" ht="26.25" customHeight="1">
      <c r="A13" s="772">
        <v>2021</v>
      </c>
      <c r="B13" s="773">
        <v>148074</v>
      </c>
      <c r="C13" s="773">
        <v>405342000</v>
      </c>
      <c r="D13" s="774">
        <v>33838</v>
      </c>
      <c r="E13" s="774">
        <v>154252000</v>
      </c>
      <c r="F13" s="774">
        <v>5424</v>
      </c>
      <c r="G13" s="774">
        <v>44746000</v>
      </c>
      <c r="H13" s="774">
        <v>1438</v>
      </c>
      <c r="I13" s="774">
        <v>8570000</v>
      </c>
      <c r="J13" s="774">
        <v>14909</v>
      </c>
      <c r="K13" s="774">
        <v>61742000</v>
      </c>
      <c r="L13" s="774">
        <v>0</v>
      </c>
      <c r="M13" s="774">
        <v>0</v>
      </c>
      <c r="N13" s="775">
        <v>92465</v>
      </c>
      <c r="O13" s="776">
        <v>136032000</v>
      </c>
    </row>
    <row r="14" spans="1:16" ht="24" customHeight="1">
      <c r="A14" s="755" t="s">
        <v>598</v>
      </c>
      <c r="B14" s="755"/>
      <c r="C14" s="755"/>
      <c r="D14" s="755"/>
      <c r="E14" s="756"/>
      <c r="F14" s="756"/>
      <c r="G14" s="757"/>
      <c r="H14" s="758"/>
      <c r="I14" s="756"/>
      <c r="J14" s="756"/>
      <c r="K14" s="756"/>
      <c r="L14" s="757"/>
      <c r="M14" s="759" t="s">
        <v>583</v>
      </c>
      <c r="N14" s="760"/>
      <c r="O14" s="760"/>
      <c r="P14" s="738"/>
    </row>
  </sheetData>
  <mergeCells count="17">
    <mergeCell ref="A1:F1"/>
    <mergeCell ref="K1:M1"/>
    <mergeCell ref="N1:O1"/>
    <mergeCell ref="B3:C3"/>
    <mergeCell ref="D3:E3"/>
    <mergeCell ref="F3:G3"/>
    <mergeCell ref="H3:I3"/>
    <mergeCell ref="J3:K3"/>
    <mergeCell ref="L3:M3"/>
    <mergeCell ref="N3:O3"/>
    <mergeCell ref="N4:O4"/>
    <mergeCell ref="B4:C4"/>
    <mergeCell ref="D4:E4"/>
    <mergeCell ref="F4:G4"/>
    <mergeCell ref="H4:I4"/>
    <mergeCell ref="J4:K4"/>
    <mergeCell ref="L4:M4"/>
  </mergeCells>
  <phoneticPr fontId="2" type="noConversion"/>
  <printOptions horizontalCentered="1"/>
  <pageMargins left="0.23" right="0.17" top="0.54" bottom="0.39370078740157483" header="0" footer="0"/>
  <pageSetup paperSize="9" scale="82" orientation="landscape" horizontalDpi="1200" verticalDpi="12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2"/>
  <sheetViews>
    <sheetView view="pageBreakPreview" zoomScaleNormal="100" zoomScaleSheetLayoutView="100" workbookViewId="0">
      <selection activeCell="O29" sqref="O29"/>
    </sheetView>
  </sheetViews>
  <sheetFormatPr defaultColWidth="8.88671875" defaultRowHeight="13.5"/>
  <cols>
    <col min="1" max="1" width="8.77734375" style="6" customWidth="1"/>
    <col min="2" max="3" width="11.77734375" style="6" customWidth="1"/>
    <col min="4" max="4" width="8.21875" style="6" customWidth="1"/>
    <col min="5" max="5" width="11.77734375" style="6" customWidth="1"/>
    <col min="6" max="6" width="9" style="6" customWidth="1"/>
    <col min="7" max="7" width="11.77734375" style="6" customWidth="1"/>
    <col min="8" max="8" width="8.21875" style="6" customWidth="1"/>
    <col min="9" max="9" width="11.77734375" style="6" customWidth="1"/>
    <col min="10" max="11" width="8.88671875" style="6"/>
    <col min="12" max="12" width="7.77734375" style="6" customWidth="1"/>
    <col min="13" max="13" width="9.5546875" style="6" customWidth="1"/>
    <col min="14" max="17" width="8.88671875" style="6"/>
    <col min="18" max="18" width="7.77734375" style="6" customWidth="1"/>
    <col min="19" max="19" width="10.109375" style="6" customWidth="1"/>
    <col min="20" max="16384" width="8.88671875" style="6"/>
  </cols>
  <sheetData>
    <row r="1" spans="1:20" s="25" customFormat="1" ht="30" customHeight="1">
      <c r="A1" s="982" t="s">
        <v>593</v>
      </c>
      <c r="B1" s="982"/>
      <c r="C1" s="982"/>
      <c r="D1" s="982"/>
      <c r="E1" s="982"/>
      <c r="F1" s="982"/>
      <c r="G1" s="982"/>
      <c r="H1" s="982"/>
      <c r="I1" s="982"/>
      <c r="J1" s="36"/>
    </row>
    <row r="2" spans="1:20" s="1" customFormat="1" ht="15" customHeight="1">
      <c r="A2" s="117" t="s">
        <v>89</v>
      </c>
      <c r="B2" s="117"/>
      <c r="C2" s="117"/>
      <c r="D2" s="117"/>
      <c r="E2" s="117"/>
      <c r="G2" s="117"/>
      <c r="H2" s="117"/>
      <c r="I2" s="102" t="s">
        <v>281</v>
      </c>
    </row>
    <row r="3" spans="1:20" ht="24.95" customHeight="1">
      <c r="A3" s="1012"/>
      <c r="B3" s="1012" t="s">
        <v>476</v>
      </c>
      <c r="C3" s="1012"/>
      <c r="D3" s="1012" t="s">
        <v>477</v>
      </c>
      <c r="E3" s="1012"/>
      <c r="F3" s="1012" t="s">
        <v>478</v>
      </c>
      <c r="G3" s="1012"/>
      <c r="H3" s="1012" t="s">
        <v>479</v>
      </c>
      <c r="I3" s="1012"/>
      <c r="J3" s="1012" t="s">
        <v>480</v>
      </c>
      <c r="K3" s="1012"/>
      <c r="L3" s="1012" t="s">
        <v>481</v>
      </c>
      <c r="M3" s="1012"/>
      <c r="N3" s="1012" t="s">
        <v>482</v>
      </c>
      <c r="O3" s="1012"/>
      <c r="P3" s="1012" t="s">
        <v>483</v>
      </c>
      <c r="Q3" s="1012"/>
      <c r="R3" s="1012" t="s">
        <v>484</v>
      </c>
      <c r="S3" s="1012"/>
    </row>
    <row r="4" spans="1:20" ht="24.95" customHeight="1">
      <c r="A4" s="1071"/>
      <c r="B4" s="783" t="s">
        <v>197</v>
      </c>
      <c r="C4" s="783" t="s">
        <v>153</v>
      </c>
      <c r="D4" s="783" t="s">
        <v>197</v>
      </c>
      <c r="E4" s="783" t="s">
        <v>153</v>
      </c>
      <c r="F4" s="783" t="s">
        <v>197</v>
      </c>
      <c r="G4" s="783" t="s">
        <v>153</v>
      </c>
      <c r="H4" s="783" t="s">
        <v>197</v>
      </c>
      <c r="I4" s="783" t="s">
        <v>153</v>
      </c>
      <c r="J4" s="783" t="s">
        <v>197</v>
      </c>
      <c r="K4" s="783" t="s">
        <v>153</v>
      </c>
      <c r="L4" s="783" t="s">
        <v>197</v>
      </c>
      <c r="M4" s="783" t="s">
        <v>153</v>
      </c>
      <c r="N4" s="783" t="s">
        <v>197</v>
      </c>
      <c r="O4" s="783" t="s">
        <v>153</v>
      </c>
      <c r="P4" s="783" t="s">
        <v>197</v>
      </c>
      <c r="Q4" s="783" t="s">
        <v>153</v>
      </c>
      <c r="R4" s="783" t="s">
        <v>197</v>
      </c>
      <c r="S4" s="783" t="s">
        <v>153</v>
      </c>
    </row>
    <row r="5" spans="1:20" s="523" customFormat="1" ht="20.100000000000001" customHeight="1">
      <c r="A5" s="796">
        <v>2016</v>
      </c>
      <c r="B5" s="527">
        <v>48806</v>
      </c>
      <c r="C5" s="527">
        <v>223774312</v>
      </c>
      <c r="D5" s="528">
        <v>13702</v>
      </c>
      <c r="E5" s="528">
        <v>58979529</v>
      </c>
      <c r="F5" s="528">
        <v>1246</v>
      </c>
      <c r="G5" s="528">
        <v>10332339</v>
      </c>
      <c r="H5" s="528">
        <v>25747</v>
      </c>
      <c r="I5" s="528">
        <v>92819633</v>
      </c>
      <c r="J5" s="528">
        <v>0</v>
      </c>
      <c r="K5" s="528">
        <v>0</v>
      </c>
      <c r="L5" s="528">
        <v>3426</v>
      </c>
      <c r="M5" s="528">
        <v>34885657</v>
      </c>
      <c r="N5" s="528">
        <v>0</v>
      </c>
      <c r="O5" s="528">
        <v>0</v>
      </c>
      <c r="P5" s="528">
        <v>0</v>
      </c>
      <c r="Q5" s="528">
        <v>0</v>
      </c>
      <c r="R5" s="528">
        <v>4685</v>
      </c>
      <c r="S5" s="797">
        <v>26757154</v>
      </c>
      <c r="T5" s="522"/>
    </row>
    <row r="6" spans="1:20" s="524" customFormat="1" ht="20.100000000000001" customHeight="1">
      <c r="A6" s="798">
        <v>2017</v>
      </c>
      <c r="B6" s="529">
        <v>52222</v>
      </c>
      <c r="C6" s="529">
        <v>237200770</v>
      </c>
      <c r="D6" s="529">
        <v>15221</v>
      </c>
      <c r="E6" s="529">
        <v>61753419</v>
      </c>
      <c r="F6" s="529">
        <v>1289</v>
      </c>
      <c r="G6" s="529">
        <v>11882000</v>
      </c>
      <c r="H6" s="529">
        <v>26633</v>
      </c>
      <c r="I6" s="529">
        <v>93545466</v>
      </c>
      <c r="J6" s="529">
        <v>0</v>
      </c>
      <c r="K6" s="529">
        <v>0</v>
      </c>
      <c r="L6" s="529">
        <v>3555</v>
      </c>
      <c r="M6" s="529">
        <v>37898554</v>
      </c>
      <c r="N6" s="529">
        <v>0</v>
      </c>
      <c r="O6" s="529">
        <v>0</v>
      </c>
      <c r="P6" s="529">
        <v>0</v>
      </c>
      <c r="Q6" s="529">
        <v>0</v>
      </c>
      <c r="R6" s="529">
        <v>5524</v>
      </c>
      <c r="S6" s="799">
        <v>32121331</v>
      </c>
    </row>
    <row r="7" spans="1:20" s="389" customFormat="1" ht="20.100000000000001" customHeight="1">
      <c r="A7" s="798">
        <v>2018</v>
      </c>
      <c r="B7" s="530">
        <f>D7+F7+H7+L7+R7</f>
        <v>33815</v>
      </c>
      <c r="C7" s="531">
        <f>E7+G7+I7+M7+S7</f>
        <v>118737593</v>
      </c>
      <c r="D7" s="529">
        <v>2272</v>
      </c>
      <c r="E7" s="529">
        <v>9406774</v>
      </c>
      <c r="F7" s="529">
        <v>3073</v>
      </c>
      <c r="G7" s="529">
        <v>16850919</v>
      </c>
      <c r="H7" s="529">
        <v>22893</v>
      </c>
      <c r="I7" s="529">
        <v>54451776</v>
      </c>
      <c r="J7" s="529">
        <v>0</v>
      </c>
      <c r="K7" s="529">
        <v>0</v>
      </c>
      <c r="L7" s="529">
        <v>5476</v>
      </c>
      <c r="M7" s="529">
        <v>36843087</v>
      </c>
      <c r="N7" s="529">
        <v>0</v>
      </c>
      <c r="O7" s="529">
        <v>0</v>
      </c>
      <c r="P7" s="529">
        <v>0</v>
      </c>
      <c r="Q7" s="529">
        <v>0</v>
      </c>
      <c r="R7" s="529">
        <v>101</v>
      </c>
      <c r="S7" s="799">
        <v>1185037</v>
      </c>
    </row>
    <row r="8" spans="1:20" s="525" customFormat="1" ht="22.5" customHeight="1">
      <c r="A8" s="800">
        <v>2019</v>
      </c>
      <c r="B8" s="533">
        <v>39678</v>
      </c>
      <c r="C8" s="534">
        <v>149665516</v>
      </c>
      <c r="D8" s="535">
        <v>2090</v>
      </c>
      <c r="E8" s="535">
        <v>12379973</v>
      </c>
      <c r="F8" s="535">
        <v>1485</v>
      </c>
      <c r="G8" s="535">
        <v>8092228</v>
      </c>
      <c r="H8" s="535">
        <v>29790</v>
      </c>
      <c r="I8" s="535">
        <v>100665689</v>
      </c>
      <c r="J8" s="535">
        <v>0</v>
      </c>
      <c r="K8" s="535">
        <v>0</v>
      </c>
      <c r="L8" s="535">
        <v>3204</v>
      </c>
      <c r="M8" s="535">
        <v>25709642</v>
      </c>
      <c r="N8" s="535">
        <v>0</v>
      </c>
      <c r="O8" s="535">
        <v>0</v>
      </c>
      <c r="P8" s="535">
        <v>0</v>
      </c>
      <c r="Q8" s="535">
        <v>0</v>
      </c>
      <c r="R8" s="535">
        <v>3109</v>
      </c>
      <c r="S8" s="801">
        <v>2817984</v>
      </c>
    </row>
    <row r="9" spans="1:20" s="525" customFormat="1" ht="22.5" customHeight="1">
      <c r="A9" s="800">
        <v>2020</v>
      </c>
      <c r="B9" s="533">
        <v>32018</v>
      </c>
      <c r="C9" s="534">
        <v>155977243</v>
      </c>
      <c r="D9" s="535">
        <v>2528</v>
      </c>
      <c r="E9" s="535">
        <v>19857229</v>
      </c>
      <c r="F9" s="535">
        <v>1437</v>
      </c>
      <c r="G9" s="535">
        <v>9032558</v>
      </c>
      <c r="H9" s="535">
        <v>24390</v>
      </c>
      <c r="I9" s="535">
        <v>93256216</v>
      </c>
      <c r="J9" s="535">
        <v>0</v>
      </c>
      <c r="K9" s="535">
        <v>0</v>
      </c>
      <c r="L9" s="535">
        <v>3575</v>
      </c>
      <c r="M9" s="535">
        <v>32522674</v>
      </c>
      <c r="N9" s="535">
        <v>0</v>
      </c>
      <c r="O9" s="535">
        <v>0</v>
      </c>
      <c r="P9" s="535">
        <v>0</v>
      </c>
      <c r="Q9" s="535">
        <v>0</v>
      </c>
      <c r="R9" s="535">
        <v>88</v>
      </c>
      <c r="S9" s="801">
        <v>1308566</v>
      </c>
    </row>
    <row r="10" spans="1:20" s="525" customFormat="1" ht="22.5" customHeight="1">
      <c r="A10" s="802">
        <v>2021</v>
      </c>
      <c r="B10" s="803">
        <v>40586</v>
      </c>
      <c r="C10" s="804">
        <v>214612756</v>
      </c>
      <c r="D10" s="805">
        <v>1589</v>
      </c>
      <c r="E10" s="805">
        <v>17874659</v>
      </c>
      <c r="F10" s="805">
        <v>2281</v>
      </c>
      <c r="G10" s="805">
        <v>12377350</v>
      </c>
      <c r="H10" s="805">
        <v>28422</v>
      </c>
      <c r="I10" s="805">
        <v>111934742</v>
      </c>
      <c r="J10" s="805">
        <v>0</v>
      </c>
      <c r="K10" s="805">
        <v>0</v>
      </c>
      <c r="L10" s="805">
        <v>2527</v>
      </c>
      <c r="M10" s="805">
        <v>33468194</v>
      </c>
      <c r="N10" s="805">
        <v>0</v>
      </c>
      <c r="O10" s="805">
        <v>0</v>
      </c>
      <c r="P10" s="805">
        <v>0</v>
      </c>
      <c r="Q10" s="805">
        <v>0</v>
      </c>
      <c r="R10" s="805">
        <v>5767</v>
      </c>
      <c r="S10" s="806">
        <v>38957811</v>
      </c>
    </row>
    <row r="11" spans="1:20" s="1" customFormat="1" ht="21" customHeight="1">
      <c r="A11" s="136" t="s">
        <v>599</v>
      </c>
      <c r="B11" s="136"/>
      <c r="C11" s="136"/>
      <c r="D11" s="136"/>
      <c r="E11" s="136"/>
      <c r="F11" s="82"/>
      <c r="G11" s="82"/>
      <c r="H11" s="82"/>
      <c r="I11" s="82"/>
    </row>
    <row r="12" spans="1:20" s="388" customFormat="1" ht="17.25" customHeight="1">
      <c r="A12" s="1211" t="s">
        <v>602</v>
      </c>
      <c r="B12" s="1211"/>
      <c r="C12" s="1211"/>
      <c r="O12" s="526" t="s">
        <v>475</v>
      </c>
    </row>
  </sheetData>
  <mergeCells count="12">
    <mergeCell ref="A1:I1"/>
    <mergeCell ref="A3:A4"/>
    <mergeCell ref="B3:C3"/>
    <mergeCell ref="D3:E3"/>
    <mergeCell ref="F3:G3"/>
    <mergeCell ref="H3:I3"/>
    <mergeCell ref="R3:S3"/>
    <mergeCell ref="A12:C12"/>
    <mergeCell ref="J3:K3"/>
    <mergeCell ref="L3:M3"/>
    <mergeCell ref="N3:O3"/>
    <mergeCell ref="P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J17"/>
  <sheetViews>
    <sheetView view="pageBreakPreview" zoomScaleNormal="100" zoomScaleSheetLayoutView="100" workbookViewId="0">
      <selection activeCell="H15" sqref="H15"/>
    </sheetView>
  </sheetViews>
  <sheetFormatPr defaultColWidth="8.88671875" defaultRowHeight="13.5"/>
  <cols>
    <col min="1" max="1" width="11.77734375" style="6" customWidth="1"/>
    <col min="2" max="15" width="12.44140625" style="6" customWidth="1"/>
    <col min="16" max="16384" width="8.88671875" style="6"/>
  </cols>
  <sheetData>
    <row r="1" spans="1:244" s="25" customFormat="1" ht="30" customHeight="1">
      <c r="A1" s="982" t="s">
        <v>594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36"/>
    </row>
    <row r="2" spans="1:244" ht="15" customHeight="1">
      <c r="A2" s="988" t="s">
        <v>93</v>
      </c>
      <c r="B2" s="988"/>
      <c r="C2" s="988"/>
      <c r="D2" s="988"/>
      <c r="E2" s="988"/>
      <c r="F2" s="73"/>
      <c r="G2" s="73"/>
      <c r="H2" s="73"/>
      <c r="I2" s="73"/>
      <c r="J2" s="73"/>
      <c r="K2" s="73"/>
      <c r="M2" s="117"/>
      <c r="N2" s="117"/>
      <c r="O2" s="102" t="s">
        <v>282</v>
      </c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4" s="3" customFormat="1" ht="23.1" customHeight="1">
      <c r="A3" s="983"/>
      <c r="B3" s="1011" t="s">
        <v>229</v>
      </c>
      <c r="C3" s="1012"/>
      <c r="D3" s="1011" t="s">
        <v>255</v>
      </c>
      <c r="E3" s="1012"/>
      <c r="F3" s="1011" t="s">
        <v>94</v>
      </c>
      <c r="G3" s="1012"/>
      <c r="H3" s="1011" t="s">
        <v>95</v>
      </c>
      <c r="I3" s="1012"/>
      <c r="J3" s="1011" t="s">
        <v>256</v>
      </c>
      <c r="K3" s="1012"/>
      <c r="L3" s="1011" t="s">
        <v>257</v>
      </c>
      <c r="M3" s="1012"/>
      <c r="N3" s="1011" t="s">
        <v>96</v>
      </c>
      <c r="O3" s="1012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</row>
    <row r="4" spans="1:244" s="3" customFormat="1" ht="30.75" customHeight="1">
      <c r="A4" s="1196"/>
      <c r="B4" s="107" t="s">
        <v>197</v>
      </c>
      <c r="C4" s="107" t="s">
        <v>153</v>
      </c>
      <c r="D4" s="134" t="s">
        <v>197</v>
      </c>
      <c r="E4" s="134" t="s">
        <v>153</v>
      </c>
      <c r="F4" s="134" t="s">
        <v>197</v>
      </c>
      <c r="G4" s="134" t="s">
        <v>153</v>
      </c>
      <c r="H4" s="134" t="s">
        <v>197</v>
      </c>
      <c r="I4" s="134" t="s">
        <v>153</v>
      </c>
      <c r="J4" s="134" t="s">
        <v>197</v>
      </c>
      <c r="K4" s="134" t="s">
        <v>153</v>
      </c>
      <c r="L4" s="134" t="s">
        <v>197</v>
      </c>
      <c r="M4" s="134" t="s">
        <v>153</v>
      </c>
      <c r="N4" s="134" t="s">
        <v>197</v>
      </c>
      <c r="O4" s="134" t="s">
        <v>153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</row>
    <row r="5" spans="1:244" s="3" customFormat="1" ht="23.25" customHeight="1">
      <c r="A5" s="506">
        <v>2016</v>
      </c>
      <c r="B5" s="815">
        <v>43494042</v>
      </c>
      <c r="C5" s="816">
        <v>227971165</v>
      </c>
      <c r="D5" s="816">
        <v>30067581</v>
      </c>
      <c r="E5" s="816">
        <v>157184871</v>
      </c>
      <c r="F5" s="816">
        <v>1888000</v>
      </c>
      <c r="G5" s="816">
        <v>9633845</v>
      </c>
      <c r="H5" s="816">
        <v>2758887</v>
      </c>
      <c r="I5" s="816">
        <v>12012930</v>
      </c>
      <c r="J5" s="816">
        <v>0</v>
      </c>
      <c r="K5" s="816">
        <v>0</v>
      </c>
      <c r="L5" s="816">
        <v>2057129</v>
      </c>
      <c r="M5" s="816">
        <v>8031860</v>
      </c>
      <c r="N5" s="816">
        <v>6722445</v>
      </c>
      <c r="O5" s="817">
        <v>41107659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</row>
    <row r="6" spans="1:244" ht="23.25" customHeight="1">
      <c r="A6" s="507">
        <v>2017</v>
      </c>
      <c r="B6" s="818">
        <v>50497092</v>
      </c>
      <c r="C6" s="819">
        <v>252250662</v>
      </c>
      <c r="D6" s="819">
        <v>45830093</v>
      </c>
      <c r="E6" s="819">
        <v>213838723</v>
      </c>
      <c r="F6" s="819">
        <v>2484000</v>
      </c>
      <c r="G6" s="819">
        <v>5918434</v>
      </c>
      <c r="H6" s="819">
        <v>83106</v>
      </c>
      <c r="I6" s="819">
        <v>24165143</v>
      </c>
      <c r="J6" s="819">
        <v>0</v>
      </c>
      <c r="K6" s="819">
        <v>0</v>
      </c>
      <c r="L6" s="819">
        <v>2075190</v>
      </c>
      <c r="M6" s="819">
        <v>7731726</v>
      </c>
      <c r="N6" s="819">
        <v>24703</v>
      </c>
      <c r="O6" s="820">
        <v>596636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</row>
    <row r="7" spans="1:244" ht="23.25" customHeight="1">
      <c r="A7" s="507">
        <v>2018</v>
      </c>
      <c r="B7" s="818">
        <v>49122655</v>
      </c>
      <c r="C7" s="819">
        <v>243974614</v>
      </c>
      <c r="D7" s="819">
        <v>40824826</v>
      </c>
      <c r="E7" s="819">
        <v>192890835</v>
      </c>
      <c r="F7" s="819">
        <v>1720000</v>
      </c>
      <c r="G7" s="819">
        <v>6099531</v>
      </c>
      <c r="H7" s="819">
        <v>4143129</v>
      </c>
      <c r="I7" s="819">
        <v>35396830</v>
      </c>
      <c r="J7" s="819">
        <v>0</v>
      </c>
      <c r="K7" s="819">
        <v>0</v>
      </c>
      <c r="L7" s="819">
        <v>2409997</v>
      </c>
      <c r="M7" s="819">
        <v>8990782</v>
      </c>
      <c r="N7" s="819">
        <v>24703</v>
      </c>
      <c r="O7" s="820">
        <v>596636</v>
      </c>
      <c r="P7" s="42"/>
    </row>
    <row r="8" spans="1:244" s="25" customFormat="1" ht="23.25" customHeight="1">
      <c r="A8" s="507">
        <v>2019</v>
      </c>
      <c r="B8" s="818">
        <v>53315075</v>
      </c>
      <c r="C8" s="819">
        <v>246273846</v>
      </c>
      <c r="D8" s="819">
        <v>46023621</v>
      </c>
      <c r="E8" s="819">
        <v>206779993</v>
      </c>
      <c r="F8" s="819">
        <v>1740103</v>
      </c>
      <c r="G8" s="819">
        <v>5847871</v>
      </c>
      <c r="H8" s="819">
        <v>4433746</v>
      </c>
      <c r="I8" s="819">
        <v>29031650</v>
      </c>
      <c r="J8" s="819">
        <v>0</v>
      </c>
      <c r="K8" s="819">
        <v>0</v>
      </c>
      <c r="L8" s="819">
        <v>1105337</v>
      </c>
      <c r="M8" s="819">
        <v>4450657</v>
      </c>
      <c r="N8" s="819">
        <v>12268</v>
      </c>
      <c r="O8" s="508">
        <v>163675</v>
      </c>
      <c r="P8" s="36"/>
    </row>
    <row r="9" spans="1:244" s="25" customFormat="1" ht="23.25" customHeight="1">
      <c r="A9" s="507">
        <v>2020</v>
      </c>
      <c r="B9" s="818">
        <v>66684040.100000001</v>
      </c>
      <c r="C9" s="819">
        <v>12247587454</v>
      </c>
      <c r="D9" s="819">
        <v>55437307</v>
      </c>
      <c r="E9" s="819">
        <v>11467580242</v>
      </c>
      <c r="F9" s="819">
        <v>1794067.5</v>
      </c>
      <c r="G9" s="819">
        <v>117503464</v>
      </c>
      <c r="H9" s="819">
        <v>3882467</v>
      </c>
      <c r="I9" s="819">
        <v>426398519</v>
      </c>
      <c r="J9" s="819">
        <v>0</v>
      </c>
      <c r="K9" s="819">
        <v>0</v>
      </c>
      <c r="L9" s="819">
        <v>5524749.0999999996</v>
      </c>
      <c r="M9" s="819">
        <v>166427824</v>
      </c>
      <c r="N9" s="819">
        <v>45449.5</v>
      </c>
      <c r="O9" s="508">
        <v>69677405</v>
      </c>
      <c r="P9" s="36"/>
    </row>
    <row r="10" spans="1:244" s="356" customFormat="1" ht="23.25" customHeight="1">
      <c r="A10" s="513">
        <v>2021</v>
      </c>
      <c r="B10" s="838">
        <v>51877000</v>
      </c>
      <c r="C10" s="839">
        <v>226139000</v>
      </c>
      <c r="D10" s="839">
        <v>37538662</v>
      </c>
      <c r="E10" s="839">
        <v>151172873</v>
      </c>
      <c r="F10" s="839">
        <v>1101995</v>
      </c>
      <c r="G10" s="839">
        <v>6766090</v>
      </c>
      <c r="H10" s="839">
        <v>616766</v>
      </c>
      <c r="I10" s="839">
        <v>7870263</v>
      </c>
      <c r="J10" s="839">
        <v>0</v>
      </c>
      <c r="K10" s="839">
        <v>0</v>
      </c>
      <c r="L10" s="839">
        <v>2361273</v>
      </c>
      <c r="M10" s="839">
        <v>10715824</v>
      </c>
      <c r="N10" s="839">
        <v>10258304</v>
      </c>
      <c r="O10" s="840">
        <v>49613950</v>
      </c>
      <c r="P10" s="511"/>
    </row>
    <row r="11" spans="1:244" ht="23.25" customHeight="1">
      <c r="A11" s="509" t="s">
        <v>427</v>
      </c>
      <c r="B11" s="821">
        <v>40346000</v>
      </c>
      <c r="C11" s="822">
        <v>166407000</v>
      </c>
      <c r="D11" s="823">
        <v>28509077</v>
      </c>
      <c r="E11" s="823">
        <v>105949362</v>
      </c>
      <c r="F11" s="823">
        <v>1100995</v>
      </c>
      <c r="G11" s="823">
        <v>6650090</v>
      </c>
      <c r="H11" s="823">
        <v>594164</v>
      </c>
      <c r="I11" s="823">
        <v>7552778</v>
      </c>
      <c r="J11" s="824">
        <v>0</v>
      </c>
      <c r="K11" s="824">
        <v>0</v>
      </c>
      <c r="L11" s="823">
        <v>316255</v>
      </c>
      <c r="M11" s="823">
        <v>2594498</v>
      </c>
      <c r="N11" s="823">
        <v>9825509</v>
      </c>
      <c r="O11" s="825">
        <v>43660272</v>
      </c>
    </row>
    <row r="12" spans="1:244" ht="23.25" customHeight="1">
      <c r="A12" s="512" t="s">
        <v>430</v>
      </c>
      <c r="B12" s="826">
        <v>2407000</v>
      </c>
      <c r="C12" s="827">
        <v>26566000</v>
      </c>
      <c r="D12" s="828">
        <v>2407000</v>
      </c>
      <c r="E12" s="828">
        <v>26566000</v>
      </c>
      <c r="F12" s="827">
        <v>0</v>
      </c>
      <c r="G12" s="827">
        <v>0</v>
      </c>
      <c r="H12" s="827">
        <v>0</v>
      </c>
      <c r="I12" s="827">
        <v>0</v>
      </c>
      <c r="J12" s="824">
        <v>0</v>
      </c>
      <c r="K12" s="824">
        <v>0</v>
      </c>
      <c r="L12" s="827">
        <v>0</v>
      </c>
      <c r="M12" s="827">
        <v>0</v>
      </c>
      <c r="N12" s="827">
        <v>0</v>
      </c>
      <c r="O12" s="829">
        <v>0</v>
      </c>
    </row>
    <row r="13" spans="1:244" ht="23.25" customHeight="1">
      <c r="A13" s="509" t="s">
        <v>428</v>
      </c>
      <c r="B13" s="830">
        <v>1186000</v>
      </c>
      <c r="C13" s="831">
        <v>14346000</v>
      </c>
      <c r="D13" s="831">
        <v>972585</v>
      </c>
      <c r="E13" s="831">
        <v>10342511</v>
      </c>
      <c r="F13" s="831">
        <v>1000</v>
      </c>
      <c r="G13" s="831">
        <v>116000</v>
      </c>
      <c r="H13" s="831">
        <v>22602</v>
      </c>
      <c r="I13" s="831">
        <v>317485</v>
      </c>
      <c r="J13" s="824">
        <v>0</v>
      </c>
      <c r="K13" s="824">
        <v>0</v>
      </c>
      <c r="L13" s="831">
        <v>18</v>
      </c>
      <c r="M13" s="831">
        <v>3326</v>
      </c>
      <c r="N13" s="831">
        <v>189795</v>
      </c>
      <c r="O13" s="832">
        <v>3566678</v>
      </c>
    </row>
    <row r="14" spans="1:244" ht="23.25" customHeight="1">
      <c r="A14" s="512" t="s">
        <v>431</v>
      </c>
      <c r="B14" s="821">
        <v>2288000</v>
      </c>
      <c r="C14" s="822">
        <v>10505000</v>
      </c>
      <c r="D14" s="548">
        <v>0</v>
      </c>
      <c r="E14" s="548">
        <v>0</v>
      </c>
      <c r="F14" s="822">
        <v>0</v>
      </c>
      <c r="G14" s="822">
        <v>0</v>
      </c>
      <c r="H14" s="548">
        <v>0</v>
      </c>
      <c r="I14" s="548">
        <v>0</v>
      </c>
      <c r="J14" s="824">
        <v>0</v>
      </c>
      <c r="K14" s="824">
        <v>0</v>
      </c>
      <c r="L14" s="548">
        <v>2045000</v>
      </c>
      <c r="M14" s="548">
        <v>8118000</v>
      </c>
      <c r="N14" s="548">
        <v>243000</v>
      </c>
      <c r="O14" s="552">
        <v>2387000</v>
      </c>
    </row>
    <row r="15" spans="1:244" ht="23.25" customHeight="1">
      <c r="A15" s="510" t="s">
        <v>429</v>
      </c>
      <c r="B15" s="833">
        <v>5650000</v>
      </c>
      <c r="C15" s="834">
        <v>8315000</v>
      </c>
      <c r="D15" s="835">
        <v>5650000</v>
      </c>
      <c r="E15" s="835">
        <v>8315000</v>
      </c>
      <c r="F15" s="834">
        <v>0</v>
      </c>
      <c r="G15" s="834">
        <v>0</v>
      </c>
      <c r="H15" s="836">
        <v>0</v>
      </c>
      <c r="I15" s="836">
        <v>0</v>
      </c>
      <c r="J15" s="886">
        <v>0</v>
      </c>
      <c r="K15" s="886">
        <v>0</v>
      </c>
      <c r="L15" s="836">
        <v>0</v>
      </c>
      <c r="M15" s="836">
        <v>0</v>
      </c>
      <c r="N15" s="836">
        <v>0</v>
      </c>
      <c r="O15" s="837">
        <v>0</v>
      </c>
    </row>
    <row r="16" spans="1:244" ht="24.95" customHeight="1">
      <c r="A16" s="1212" t="s">
        <v>603</v>
      </c>
      <c r="B16" s="1212"/>
      <c r="C16" s="1212"/>
      <c r="D16" s="1212"/>
      <c r="E16" s="1212"/>
      <c r="F16" s="1212"/>
      <c r="G16" s="1212"/>
      <c r="H16" s="73"/>
      <c r="I16" s="73"/>
      <c r="J16" s="73"/>
      <c r="K16" s="73"/>
      <c r="M16" s="81"/>
      <c r="N16" s="81"/>
      <c r="O16" s="101" t="s">
        <v>1</v>
      </c>
    </row>
    <row r="17" ht="15" customHeight="1"/>
  </sheetData>
  <mergeCells count="11">
    <mergeCell ref="A16:G16"/>
    <mergeCell ref="A1:O1"/>
    <mergeCell ref="A2:E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3"/>
  <sheetViews>
    <sheetView view="pageBreakPreview" zoomScaleNormal="100" zoomScaleSheetLayoutView="100" workbookViewId="0">
      <selection activeCell="E11" sqref="E11"/>
    </sheetView>
  </sheetViews>
  <sheetFormatPr defaultRowHeight="21" customHeight="1"/>
  <cols>
    <col min="1" max="1" width="14" style="514" customWidth="1"/>
    <col min="2" max="2" width="6.109375" style="514" customWidth="1"/>
    <col min="3" max="3" width="7.109375" style="514" customWidth="1"/>
    <col min="4" max="4" width="5.44140625" style="514" customWidth="1"/>
    <col min="5" max="5" width="4.77734375" style="514" customWidth="1"/>
    <col min="6" max="6" width="4.88671875" style="514" customWidth="1"/>
    <col min="7" max="10" width="8" style="514" customWidth="1"/>
    <col min="11" max="11" width="6.77734375" style="514" customWidth="1"/>
    <col min="12" max="16" width="8.5546875" style="514" customWidth="1"/>
    <col min="17" max="17" width="7.6640625" style="514" customWidth="1"/>
    <col min="18" max="253" width="8.88671875" style="514"/>
    <col min="254" max="254" width="14" style="514" customWidth="1"/>
    <col min="255" max="255" width="6.109375" style="514" customWidth="1"/>
    <col min="256" max="256" width="7.109375" style="514" customWidth="1"/>
    <col min="257" max="257" width="5.44140625" style="514" customWidth="1"/>
    <col min="258" max="258" width="4.77734375" style="514" customWidth="1"/>
    <col min="259" max="259" width="4.88671875" style="514" customWidth="1"/>
    <col min="260" max="263" width="8" style="514" customWidth="1"/>
    <col min="264" max="264" width="6.77734375" style="514" customWidth="1"/>
    <col min="265" max="265" width="7.5546875" style="514" customWidth="1"/>
    <col min="266" max="267" width="8.5546875" style="514" customWidth="1"/>
    <col min="268" max="270" width="7.6640625" style="514" customWidth="1"/>
    <col min="271" max="271" width="12.6640625" style="514" customWidth="1"/>
    <col min="272" max="509" width="8.88671875" style="514"/>
    <col min="510" max="510" width="14" style="514" customWidth="1"/>
    <col min="511" max="511" width="6.109375" style="514" customWidth="1"/>
    <col min="512" max="512" width="7.109375" style="514" customWidth="1"/>
    <col min="513" max="513" width="5.44140625" style="514" customWidth="1"/>
    <col min="514" max="514" width="4.77734375" style="514" customWidth="1"/>
    <col min="515" max="515" width="4.88671875" style="514" customWidth="1"/>
    <col min="516" max="519" width="8" style="514" customWidth="1"/>
    <col min="520" max="520" width="6.77734375" style="514" customWidth="1"/>
    <col min="521" max="521" width="7.5546875" style="514" customWidth="1"/>
    <col min="522" max="523" width="8.5546875" style="514" customWidth="1"/>
    <col min="524" max="526" width="7.6640625" style="514" customWidth="1"/>
    <col min="527" max="527" width="12.6640625" style="514" customWidth="1"/>
    <col min="528" max="765" width="8.88671875" style="514"/>
    <col min="766" max="766" width="14" style="514" customWidth="1"/>
    <col min="767" max="767" width="6.109375" style="514" customWidth="1"/>
    <col min="768" max="768" width="7.109375" style="514" customWidth="1"/>
    <col min="769" max="769" width="5.44140625" style="514" customWidth="1"/>
    <col min="770" max="770" width="4.77734375" style="514" customWidth="1"/>
    <col min="771" max="771" width="4.88671875" style="514" customWidth="1"/>
    <col min="772" max="775" width="8" style="514" customWidth="1"/>
    <col min="776" max="776" width="6.77734375" style="514" customWidth="1"/>
    <col min="777" max="777" width="7.5546875" style="514" customWidth="1"/>
    <col min="778" max="779" width="8.5546875" style="514" customWidth="1"/>
    <col min="780" max="782" width="7.6640625" style="514" customWidth="1"/>
    <col min="783" max="783" width="12.6640625" style="514" customWidth="1"/>
    <col min="784" max="1021" width="8.88671875" style="514"/>
    <col min="1022" max="1022" width="14" style="514" customWidth="1"/>
    <col min="1023" max="1023" width="6.109375" style="514" customWidth="1"/>
    <col min="1024" max="1024" width="7.109375" style="514" customWidth="1"/>
    <col min="1025" max="1025" width="5.44140625" style="514" customWidth="1"/>
    <col min="1026" max="1026" width="4.77734375" style="514" customWidth="1"/>
    <col min="1027" max="1027" width="4.88671875" style="514" customWidth="1"/>
    <col min="1028" max="1031" width="8" style="514" customWidth="1"/>
    <col min="1032" max="1032" width="6.77734375" style="514" customWidth="1"/>
    <col min="1033" max="1033" width="7.5546875" style="514" customWidth="1"/>
    <col min="1034" max="1035" width="8.5546875" style="514" customWidth="1"/>
    <col min="1036" max="1038" width="7.6640625" style="514" customWidth="1"/>
    <col min="1039" max="1039" width="12.6640625" style="514" customWidth="1"/>
    <col min="1040" max="1277" width="8.88671875" style="514"/>
    <col min="1278" max="1278" width="14" style="514" customWidth="1"/>
    <col min="1279" max="1279" width="6.109375" style="514" customWidth="1"/>
    <col min="1280" max="1280" width="7.109375" style="514" customWidth="1"/>
    <col min="1281" max="1281" width="5.44140625" style="514" customWidth="1"/>
    <col min="1282" max="1282" width="4.77734375" style="514" customWidth="1"/>
    <col min="1283" max="1283" width="4.88671875" style="514" customWidth="1"/>
    <col min="1284" max="1287" width="8" style="514" customWidth="1"/>
    <col min="1288" max="1288" width="6.77734375" style="514" customWidth="1"/>
    <col min="1289" max="1289" width="7.5546875" style="514" customWidth="1"/>
    <col min="1290" max="1291" width="8.5546875" style="514" customWidth="1"/>
    <col min="1292" max="1294" width="7.6640625" style="514" customWidth="1"/>
    <col min="1295" max="1295" width="12.6640625" style="514" customWidth="1"/>
    <col min="1296" max="1533" width="8.88671875" style="514"/>
    <col min="1534" max="1534" width="14" style="514" customWidth="1"/>
    <col min="1535" max="1535" width="6.109375" style="514" customWidth="1"/>
    <col min="1536" max="1536" width="7.109375" style="514" customWidth="1"/>
    <col min="1537" max="1537" width="5.44140625" style="514" customWidth="1"/>
    <col min="1538" max="1538" width="4.77734375" style="514" customWidth="1"/>
    <col min="1539" max="1539" width="4.88671875" style="514" customWidth="1"/>
    <col min="1540" max="1543" width="8" style="514" customWidth="1"/>
    <col min="1544" max="1544" width="6.77734375" style="514" customWidth="1"/>
    <col min="1545" max="1545" width="7.5546875" style="514" customWidth="1"/>
    <col min="1546" max="1547" width="8.5546875" style="514" customWidth="1"/>
    <col min="1548" max="1550" width="7.6640625" style="514" customWidth="1"/>
    <col min="1551" max="1551" width="12.6640625" style="514" customWidth="1"/>
    <col min="1552" max="1789" width="8.88671875" style="514"/>
    <col min="1790" max="1790" width="14" style="514" customWidth="1"/>
    <col min="1791" max="1791" width="6.109375" style="514" customWidth="1"/>
    <col min="1792" max="1792" width="7.109375" style="514" customWidth="1"/>
    <col min="1793" max="1793" width="5.44140625" style="514" customWidth="1"/>
    <col min="1794" max="1794" width="4.77734375" style="514" customWidth="1"/>
    <col min="1795" max="1795" width="4.88671875" style="514" customWidth="1"/>
    <col min="1796" max="1799" width="8" style="514" customWidth="1"/>
    <col min="1800" max="1800" width="6.77734375" style="514" customWidth="1"/>
    <col min="1801" max="1801" width="7.5546875" style="514" customWidth="1"/>
    <col min="1802" max="1803" width="8.5546875" style="514" customWidth="1"/>
    <col min="1804" max="1806" width="7.6640625" style="514" customWidth="1"/>
    <col min="1807" max="1807" width="12.6640625" style="514" customWidth="1"/>
    <col min="1808" max="2045" width="8.88671875" style="514"/>
    <col min="2046" max="2046" width="14" style="514" customWidth="1"/>
    <col min="2047" max="2047" width="6.109375" style="514" customWidth="1"/>
    <col min="2048" max="2048" width="7.109375" style="514" customWidth="1"/>
    <col min="2049" max="2049" width="5.44140625" style="514" customWidth="1"/>
    <col min="2050" max="2050" width="4.77734375" style="514" customWidth="1"/>
    <col min="2051" max="2051" width="4.88671875" style="514" customWidth="1"/>
    <col min="2052" max="2055" width="8" style="514" customWidth="1"/>
    <col min="2056" max="2056" width="6.77734375" style="514" customWidth="1"/>
    <col min="2057" max="2057" width="7.5546875" style="514" customWidth="1"/>
    <col min="2058" max="2059" width="8.5546875" style="514" customWidth="1"/>
    <col min="2060" max="2062" width="7.6640625" style="514" customWidth="1"/>
    <col min="2063" max="2063" width="12.6640625" style="514" customWidth="1"/>
    <col min="2064" max="2301" width="8.88671875" style="514"/>
    <col min="2302" max="2302" width="14" style="514" customWidth="1"/>
    <col min="2303" max="2303" width="6.109375" style="514" customWidth="1"/>
    <col min="2304" max="2304" width="7.109375" style="514" customWidth="1"/>
    <col min="2305" max="2305" width="5.44140625" style="514" customWidth="1"/>
    <col min="2306" max="2306" width="4.77734375" style="514" customWidth="1"/>
    <col min="2307" max="2307" width="4.88671875" style="514" customWidth="1"/>
    <col min="2308" max="2311" width="8" style="514" customWidth="1"/>
    <col min="2312" max="2312" width="6.77734375" style="514" customWidth="1"/>
    <col min="2313" max="2313" width="7.5546875" style="514" customWidth="1"/>
    <col min="2314" max="2315" width="8.5546875" style="514" customWidth="1"/>
    <col min="2316" max="2318" width="7.6640625" style="514" customWidth="1"/>
    <col min="2319" max="2319" width="12.6640625" style="514" customWidth="1"/>
    <col min="2320" max="2557" width="8.88671875" style="514"/>
    <col min="2558" max="2558" width="14" style="514" customWidth="1"/>
    <col min="2559" max="2559" width="6.109375" style="514" customWidth="1"/>
    <col min="2560" max="2560" width="7.109375" style="514" customWidth="1"/>
    <col min="2561" max="2561" width="5.44140625" style="514" customWidth="1"/>
    <col min="2562" max="2562" width="4.77734375" style="514" customWidth="1"/>
    <col min="2563" max="2563" width="4.88671875" style="514" customWidth="1"/>
    <col min="2564" max="2567" width="8" style="514" customWidth="1"/>
    <col min="2568" max="2568" width="6.77734375" style="514" customWidth="1"/>
    <col min="2569" max="2569" width="7.5546875" style="514" customWidth="1"/>
    <col min="2570" max="2571" width="8.5546875" style="514" customWidth="1"/>
    <col min="2572" max="2574" width="7.6640625" style="514" customWidth="1"/>
    <col min="2575" max="2575" width="12.6640625" style="514" customWidth="1"/>
    <col min="2576" max="2813" width="8.88671875" style="514"/>
    <col min="2814" max="2814" width="14" style="514" customWidth="1"/>
    <col min="2815" max="2815" width="6.109375" style="514" customWidth="1"/>
    <col min="2816" max="2816" width="7.109375" style="514" customWidth="1"/>
    <col min="2817" max="2817" width="5.44140625" style="514" customWidth="1"/>
    <col min="2818" max="2818" width="4.77734375" style="514" customWidth="1"/>
    <col min="2819" max="2819" width="4.88671875" style="514" customWidth="1"/>
    <col min="2820" max="2823" width="8" style="514" customWidth="1"/>
    <col min="2824" max="2824" width="6.77734375" style="514" customWidth="1"/>
    <col min="2825" max="2825" width="7.5546875" style="514" customWidth="1"/>
    <col min="2826" max="2827" width="8.5546875" style="514" customWidth="1"/>
    <col min="2828" max="2830" width="7.6640625" style="514" customWidth="1"/>
    <col min="2831" max="2831" width="12.6640625" style="514" customWidth="1"/>
    <col min="2832" max="3069" width="8.88671875" style="514"/>
    <col min="3070" max="3070" width="14" style="514" customWidth="1"/>
    <col min="3071" max="3071" width="6.109375" style="514" customWidth="1"/>
    <col min="3072" max="3072" width="7.109375" style="514" customWidth="1"/>
    <col min="3073" max="3073" width="5.44140625" style="514" customWidth="1"/>
    <col min="3074" max="3074" width="4.77734375" style="514" customWidth="1"/>
    <col min="3075" max="3075" width="4.88671875" style="514" customWidth="1"/>
    <col min="3076" max="3079" width="8" style="514" customWidth="1"/>
    <col min="3080" max="3080" width="6.77734375" style="514" customWidth="1"/>
    <col min="3081" max="3081" width="7.5546875" style="514" customWidth="1"/>
    <col min="3082" max="3083" width="8.5546875" style="514" customWidth="1"/>
    <col min="3084" max="3086" width="7.6640625" style="514" customWidth="1"/>
    <col min="3087" max="3087" width="12.6640625" style="514" customWidth="1"/>
    <col min="3088" max="3325" width="8.88671875" style="514"/>
    <col min="3326" max="3326" width="14" style="514" customWidth="1"/>
    <col min="3327" max="3327" width="6.109375" style="514" customWidth="1"/>
    <col min="3328" max="3328" width="7.109375" style="514" customWidth="1"/>
    <col min="3329" max="3329" width="5.44140625" style="514" customWidth="1"/>
    <col min="3330" max="3330" width="4.77734375" style="514" customWidth="1"/>
    <col min="3331" max="3331" width="4.88671875" style="514" customWidth="1"/>
    <col min="3332" max="3335" width="8" style="514" customWidth="1"/>
    <col min="3336" max="3336" width="6.77734375" style="514" customWidth="1"/>
    <col min="3337" max="3337" width="7.5546875" style="514" customWidth="1"/>
    <col min="3338" max="3339" width="8.5546875" style="514" customWidth="1"/>
    <col min="3340" max="3342" width="7.6640625" style="514" customWidth="1"/>
    <col min="3343" max="3343" width="12.6640625" style="514" customWidth="1"/>
    <col min="3344" max="3581" width="8.88671875" style="514"/>
    <col min="3582" max="3582" width="14" style="514" customWidth="1"/>
    <col min="3583" max="3583" width="6.109375" style="514" customWidth="1"/>
    <col min="3584" max="3584" width="7.109375" style="514" customWidth="1"/>
    <col min="3585" max="3585" width="5.44140625" style="514" customWidth="1"/>
    <col min="3586" max="3586" width="4.77734375" style="514" customWidth="1"/>
    <col min="3587" max="3587" width="4.88671875" style="514" customWidth="1"/>
    <col min="3588" max="3591" width="8" style="514" customWidth="1"/>
    <col min="3592" max="3592" width="6.77734375" style="514" customWidth="1"/>
    <col min="3593" max="3593" width="7.5546875" style="514" customWidth="1"/>
    <col min="3594" max="3595" width="8.5546875" style="514" customWidth="1"/>
    <col min="3596" max="3598" width="7.6640625" style="514" customWidth="1"/>
    <col min="3599" max="3599" width="12.6640625" style="514" customWidth="1"/>
    <col min="3600" max="3837" width="8.88671875" style="514"/>
    <col min="3838" max="3838" width="14" style="514" customWidth="1"/>
    <col min="3839" max="3839" width="6.109375" style="514" customWidth="1"/>
    <col min="3840" max="3840" width="7.109375" style="514" customWidth="1"/>
    <col min="3841" max="3841" width="5.44140625" style="514" customWidth="1"/>
    <col min="3842" max="3842" width="4.77734375" style="514" customWidth="1"/>
    <col min="3843" max="3843" width="4.88671875" style="514" customWidth="1"/>
    <col min="3844" max="3847" width="8" style="514" customWidth="1"/>
    <col min="3848" max="3848" width="6.77734375" style="514" customWidth="1"/>
    <col min="3849" max="3849" width="7.5546875" style="514" customWidth="1"/>
    <col min="3850" max="3851" width="8.5546875" style="514" customWidth="1"/>
    <col min="3852" max="3854" width="7.6640625" style="514" customWidth="1"/>
    <col min="3855" max="3855" width="12.6640625" style="514" customWidth="1"/>
    <col min="3856" max="4093" width="8.88671875" style="514"/>
    <col min="4094" max="4094" width="14" style="514" customWidth="1"/>
    <col min="4095" max="4095" width="6.109375" style="514" customWidth="1"/>
    <col min="4096" max="4096" width="7.109375" style="514" customWidth="1"/>
    <col min="4097" max="4097" width="5.44140625" style="514" customWidth="1"/>
    <col min="4098" max="4098" width="4.77734375" style="514" customWidth="1"/>
    <col min="4099" max="4099" width="4.88671875" style="514" customWidth="1"/>
    <col min="4100" max="4103" width="8" style="514" customWidth="1"/>
    <col min="4104" max="4104" width="6.77734375" style="514" customWidth="1"/>
    <col min="4105" max="4105" width="7.5546875" style="514" customWidth="1"/>
    <col min="4106" max="4107" width="8.5546875" style="514" customWidth="1"/>
    <col min="4108" max="4110" width="7.6640625" style="514" customWidth="1"/>
    <col min="4111" max="4111" width="12.6640625" style="514" customWidth="1"/>
    <col min="4112" max="4349" width="8.88671875" style="514"/>
    <col min="4350" max="4350" width="14" style="514" customWidth="1"/>
    <col min="4351" max="4351" width="6.109375" style="514" customWidth="1"/>
    <col min="4352" max="4352" width="7.109375" style="514" customWidth="1"/>
    <col min="4353" max="4353" width="5.44140625" style="514" customWidth="1"/>
    <col min="4354" max="4354" width="4.77734375" style="514" customWidth="1"/>
    <col min="4355" max="4355" width="4.88671875" style="514" customWidth="1"/>
    <col min="4356" max="4359" width="8" style="514" customWidth="1"/>
    <col min="4360" max="4360" width="6.77734375" style="514" customWidth="1"/>
    <col min="4361" max="4361" width="7.5546875" style="514" customWidth="1"/>
    <col min="4362" max="4363" width="8.5546875" style="514" customWidth="1"/>
    <col min="4364" max="4366" width="7.6640625" style="514" customWidth="1"/>
    <col min="4367" max="4367" width="12.6640625" style="514" customWidth="1"/>
    <col min="4368" max="4605" width="8.88671875" style="514"/>
    <col min="4606" max="4606" width="14" style="514" customWidth="1"/>
    <col min="4607" max="4607" width="6.109375" style="514" customWidth="1"/>
    <col min="4608" max="4608" width="7.109375" style="514" customWidth="1"/>
    <col min="4609" max="4609" width="5.44140625" style="514" customWidth="1"/>
    <col min="4610" max="4610" width="4.77734375" style="514" customWidth="1"/>
    <col min="4611" max="4611" width="4.88671875" style="514" customWidth="1"/>
    <col min="4612" max="4615" width="8" style="514" customWidth="1"/>
    <col min="4616" max="4616" width="6.77734375" style="514" customWidth="1"/>
    <col min="4617" max="4617" width="7.5546875" style="514" customWidth="1"/>
    <col min="4618" max="4619" width="8.5546875" style="514" customWidth="1"/>
    <col min="4620" max="4622" width="7.6640625" style="514" customWidth="1"/>
    <col min="4623" max="4623" width="12.6640625" style="514" customWidth="1"/>
    <col min="4624" max="4861" width="8.88671875" style="514"/>
    <col min="4862" max="4862" width="14" style="514" customWidth="1"/>
    <col min="4863" max="4863" width="6.109375" style="514" customWidth="1"/>
    <col min="4864" max="4864" width="7.109375" style="514" customWidth="1"/>
    <col min="4865" max="4865" width="5.44140625" style="514" customWidth="1"/>
    <col min="4866" max="4866" width="4.77734375" style="514" customWidth="1"/>
    <col min="4867" max="4867" width="4.88671875" style="514" customWidth="1"/>
    <col min="4868" max="4871" width="8" style="514" customWidth="1"/>
    <col min="4872" max="4872" width="6.77734375" style="514" customWidth="1"/>
    <col min="4873" max="4873" width="7.5546875" style="514" customWidth="1"/>
    <col min="4874" max="4875" width="8.5546875" style="514" customWidth="1"/>
    <col min="4876" max="4878" width="7.6640625" style="514" customWidth="1"/>
    <col min="4879" max="4879" width="12.6640625" style="514" customWidth="1"/>
    <col min="4880" max="5117" width="8.88671875" style="514"/>
    <col min="5118" max="5118" width="14" style="514" customWidth="1"/>
    <col min="5119" max="5119" width="6.109375" style="514" customWidth="1"/>
    <col min="5120" max="5120" width="7.109375" style="514" customWidth="1"/>
    <col min="5121" max="5121" width="5.44140625" style="514" customWidth="1"/>
    <col min="5122" max="5122" width="4.77734375" style="514" customWidth="1"/>
    <col min="5123" max="5123" width="4.88671875" style="514" customWidth="1"/>
    <col min="5124" max="5127" width="8" style="514" customWidth="1"/>
    <col min="5128" max="5128" width="6.77734375" style="514" customWidth="1"/>
    <col min="5129" max="5129" width="7.5546875" style="514" customWidth="1"/>
    <col min="5130" max="5131" width="8.5546875" style="514" customWidth="1"/>
    <col min="5132" max="5134" width="7.6640625" style="514" customWidth="1"/>
    <col min="5135" max="5135" width="12.6640625" style="514" customWidth="1"/>
    <col min="5136" max="5373" width="8.88671875" style="514"/>
    <col min="5374" max="5374" width="14" style="514" customWidth="1"/>
    <col min="5375" max="5375" width="6.109375" style="514" customWidth="1"/>
    <col min="5376" max="5376" width="7.109375" style="514" customWidth="1"/>
    <col min="5377" max="5377" width="5.44140625" style="514" customWidth="1"/>
    <col min="5378" max="5378" width="4.77734375" style="514" customWidth="1"/>
    <col min="5379" max="5379" width="4.88671875" style="514" customWidth="1"/>
    <col min="5380" max="5383" width="8" style="514" customWidth="1"/>
    <col min="5384" max="5384" width="6.77734375" style="514" customWidth="1"/>
    <col min="5385" max="5385" width="7.5546875" style="514" customWidth="1"/>
    <col min="5386" max="5387" width="8.5546875" style="514" customWidth="1"/>
    <col min="5388" max="5390" width="7.6640625" style="514" customWidth="1"/>
    <col min="5391" max="5391" width="12.6640625" style="514" customWidth="1"/>
    <col min="5392" max="5629" width="8.88671875" style="514"/>
    <col min="5630" max="5630" width="14" style="514" customWidth="1"/>
    <col min="5631" max="5631" width="6.109375" style="514" customWidth="1"/>
    <col min="5632" max="5632" width="7.109375" style="514" customWidth="1"/>
    <col min="5633" max="5633" width="5.44140625" style="514" customWidth="1"/>
    <col min="5634" max="5634" width="4.77734375" style="514" customWidth="1"/>
    <col min="5635" max="5635" width="4.88671875" style="514" customWidth="1"/>
    <col min="5636" max="5639" width="8" style="514" customWidth="1"/>
    <col min="5640" max="5640" width="6.77734375" style="514" customWidth="1"/>
    <col min="5641" max="5641" width="7.5546875" style="514" customWidth="1"/>
    <col min="5642" max="5643" width="8.5546875" style="514" customWidth="1"/>
    <col min="5644" max="5646" width="7.6640625" style="514" customWidth="1"/>
    <col min="5647" max="5647" width="12.6640625" style="514" customWidth="1"/>
    <col min="5648" max="5885" width="8.88671875" style="514"/>
    <col min="5886" max="5886" width="14" style="514" customWidth="1"/>
    <col min="5887" max="5887" width="6.109375" style="514" customWidth="1"/>
    <col min="5888" max="5888" width="7.109375" style="514" customWidth="1"/>
    <col min="5889" max="5889" width="5.44140625" style="514" customWidth="1"/>
    <col min="5890" max="5890" width="4.77734375" style="514" customWidth="1"/>
    <col min="5891" max="5891" width="4.88671875" style="514" customWidth="1"/>
    <col min="5892" max="5895" width="8" style="514" customWidth="1"/>
    <col min="5896" max="5896" width="6.77734375" style="514" customWidth="1"/>
    <col min="5897" max="5897" width="7.5546875" style="514" customWidth="1"/>
    <col min="5898" max="5899" width="8.5546875" style="514" customWidth="1"/>
    <col min="5900" max="5902" width="7.6640625" style="514" customWidth="1"/>
    <col min="5903" max="5903" width="12.6640625" style="514" customWidth="1"/>
    <col min="5904" max="6141" width="8.88671875" style="514"/>
    <col min="6142" max="6142" width="14" style="514" customWidth="1"/>
    <col min="6143" max="6143" width="6.109375" style="514" customWidth="1"/>
    <col min="6144" max="6144" width="7.109375" style="514" customWidth="1"/>
    <col min="6145" max="6145" width="5.44140625" style="514" customWidth="1"/>
    <col min="6146" max="6146" width="4.77734375" style="514" customWidth="1"/>
    <col min="6147" max="6147" width="4.88671875" style="514" customWidth="1"/>
    <col min="6148" max="6151" width="8" style="514" customWidth="1"/>
    <col min="6152" max="6152" width="6.77734375" style="514" customWidth="1"/>
    <col min="6153" max="6153" width="7.5546875" style="514" customWidth="1"/>
    <col min="6154" max="6155" width="8.5546875" style="514" customWidth="1"/>
    <col min="6156" max="6158" width="7.6640625" style="514" customWidth="1"/>
    <col min="6159" max="6159" width="12.6640625" style="514" customWidth="1"/>
    <col min="6160" max="6397" width="8.88671875" style="514"/>
    <col min="6398" max="6398" width="14" style="514" customWidth="1"/>
    <col min="6399" max="6399" width="6.109375" style="514" customWidth="1"/>
    <col min="6400" max="6400" width="7.109375" style="514" customWidth="1"/>
    <col min="6401" max="6401" width="5.44140625" style="514" customWidth="1"/>
    <col min="6402" max="6402" width="4.77734375" style="514" customWidth="1"/>
    <col min="6403" max="6403" width="4.88671875" style="514" customWidth="1"/>
    <col min="6404" max="6407" width="8" style="514" customWidth="1"/>
    <col min="6408" max="6408" width="6.77734375" style="514" customWidth="1"/>
    <col min="6409" max="6409" width="7.5546875" style="514" customWidth="1"/>
    <col min="6410" max="6411" width="8.5546875" style="514" customWidth="1"/>
    <col min="6412" max="6414" width="7.6640625" style="514" customWidth="1"/>
    <col min="6415" max="6415" width="12.6640625" style="514" customWidth="1"/>
    <col min="6416" max="6653" width="8.88671875" style="514"/>
    <col min="6654" max="6654" width="14" style="514" customWidth="1"/>
    <col min="6655" max="6655" width="6.109375" style="514" customWidth="1"/>
    <col min="6656" max="6656" width="7.109375" style="514" customWidth="1"/>
    <col min="6657" max="6657" width="5.44140625" style="514" customWidth="1"/>
    <col min="6658" max="6658" width="4.77734375" style="514" customWidth="1"/>
    <col min="6659" max="6659" width="4.88671875" style="514" customWidth="1"/>
    <col min="6660" max="6663" width="8" style="514" customWidth="1"/>
    <col min="6664" max="6664" width="6.77734375" style="514" customWidth="1"/>
    <col min="6665" max="6665" width="7.5546875" style="514" customWidth="1"/>
    <col min="6666" max="6667" width="8.5546875" style="514" customWidth="1"/>
    <col min="6668" max="6670" width="7.6640625" style="514" customWidth="1"/>
    <col min="6671" max="6671" width="12.6640625" style="514" customWidth="1"/>
    <col min="6672" max="6909" width="8.88671875" style="514"/>
    <col min="6910" max="6910" width="14" style="514" customWidth="1"/>
    <col min="6911" max="6911" width="6.109375" style="514" customWidth="1"/>
    <col min="6912" max="6912" width="7.109375" style="514" customWidth="1"/>
    <col min="6913" max="6913" width="5.44140625" style="514" customWidth="1"/>
    <col min="6914" max="6914" width="4.77734375" style="514" customWidth="1"/>
    <col min="6915" max="6915" width="4.88671875" style="514" customWidth="1"/>
    <col min="6916" max="6919" width="8" style="514" customWidth="1"/>
    <col min="6920" max="6920" width="6.77734375" style="514" customWidth="1"/>
    <col min="6921" max="6921" width="7.5546875" style="514" customWidth="1"/>
    <col min="6922" max="6923" width="8.5546875" style="514" customWidth="1"/>
    <col min="6924" max="6926" width="7.6640625" style="514" customWidth="1"/>
    <col min="6927" max="6927" width="12.6640625" style="514" customWidth="1"/>
    <col min="6928" max="7165" width="8.88671875" style="514"/>
    <col min="7166" max="7166" width="14" style="514" customWidth="1"/>
    <col min="7167" max="7167" width="6.109375" style="514" customWidth="1"/>
    <col min="7168" max="7168" width="7.109375" style="514" customWidth="1"/>
    <col min="7169" max="7169" width="5.44140625" style="514" customWidth="1"/>
    <col min="7170" max="7170" width="4.77734375" style="514" customWidth="1"/>
    <col min="7171" max="7171" width="4.88671875" style="514" customWidth="1"/>
    <col min="7172" max="7175" width="8" style="514" customWidth="1"/>
    <col min="7176" max="7176" width="6.77734375" style="514" customWidth="1"/>
    <col min="7177" max="7177" width="7.5546875" style="514" customWidth="1"/>
    <col min="7178" max="7179" width="8.5546875" style="514" customWidth="1"/>
    <col min="7180" max="7182" width="7.6640625" style="514" customWidth="1"/>
    <col min="7183" max="7183" width="12.6640625" style="514" customWidth="1"/>
    <col min="7184" max="7421" width="8.88671875" style="514"/>
    <col min="7422" max="7422" width="14" style="514" customWidth="1"/>
    <col min="7423" max="7423" width="6.109375" style="514" customWidth="1"/>
    <col min="7424" max="7424" width="7.109375" style="514" customWidth="1"/>
    <col min="7425" max="7425" width="5.44140625" style="514" customWidth="1"/>
    <col min="7426" max="7426" width="4.77734375" style="514" customWidth="1"/>
    <col min="7427" max="7427" width="4.88671875" style="514" customWidth="1"/>
    <col min="7428" max="7431" width="8" style="514" customWidth="1"/>
    <col min="7432" max="7432" width="6.77734375" style="514" customWidth="1"/>
    <col min="7433" max="7433" width="7.5546875" style="514" customWidth="1"/>
    <col min="7434" max="7435" width="8.5546875" style="514" customWidth="1"/>
    <col min="7436" max="7438" width="7.6640625" style="514" customWidth="1"/>
    <col min="7439" max="7439" width="12.6640625" style="514" customWidth="1"/>
    <col min="7440" max="7677" width="8.88671875" style="514"/>
    <col min="7678" max="7678" width="14" style="514" customWidth="1"/>
    <col min="7679" max="7679" width="6.109375" style="514" customWidth="1"/>
    <col min="7680" max="7680" width="7.109375" style="514" customWidth="1"/>
    <col min="7681" max="7681" width="5.44140625" style="514" customWidth="1"/>
    <col min="7682" max="7682" width="4.77734375" style="514" customWidth="1"/>
    <col min="7683" max="7683" width="4.88671875" style="514" customWidth="1"/>
    <col min="7684" max="7687" width="8" style="514" customWidth="1"/>
    <col min="7688" max="7688" width="6.77734375" style="514" customWidth="1"/>
    <col min="7689" max="7689" width="7.5546875" style="514" customWidth="1"/>
    <col min="7690" max="7691" width="8.5546875" style="514" customWidth="1"/>
    <col min="7692" max="7694" width="7.6640625" style="514" customWidth="1"/>
    <col min="7695" max="7695" width="12.6640625" style="514" customWidth="1"/>
    <col min="7696" max="7933" width="8.88671875" style="514"/>
    <col min="7934" max="7934" width="14" style="514" customWidth="1"/>
    <col min="7935" max="7935" width="6.109375" style="514" customWidth="1"/>
    <col min="7936" max="7936" width="7.109375" style="514" customWidth="1"/>
    <col min="7937" max="7937" width="5.44140625" style="514" customWidth="1"/>
    <col min="7938" max="7938" width="4.77734375" style="514" customWidth="1"/>
    <col min="7939" max="7939" width="4.88671875" style="514" customWidth="1"/>
    <col min="7940" max="7943" width="8" style="514" customWidth="1"/>
    <col min="7944" max="7944" width="6.77734375" style="514" customWidth="1"/>
    <col min="7945" max="7945" width="7.5546875" style="514" customWidth="1"/>
    <col min="7946" max="7947" width="8.5546875" style="514" customWidth="1"/>
    <col min="7948" max="7950" width="7.6640625" style="514" customWidth="1"/>
    <col min="7951" max="7951" width="12.6640625" style="514" customWidth="1"/>
    <col min="7952" max="8189" width="8.88671875" style="514"/>
    <col min="8190" max="8190" width="14" style="514" customWidth="1"/>
    <col min="8191" max="8191" width="6.109375" style="514" customWidth="1"/>
    <col min="8192" max="8192" width="7.109375" style="514" customWidth="1"/>
    <col min="8193" max="8193" width="5.44140625" style="514" customWidth="1"/>
    <col min="8194" max="8194" width="4.77734375" style="514" customWidth="1"/>
    <col min="8195" max="8195" width="4.88671875" style="514" customWidth="1"/>
    <col min="8196" max="8199" width="8" style="514" customWidth="1"/>
    <col min="8200" max="8200" width="6.77734375" style="514" customWidth="1"/>
    <col min="8201" max="8201" width="7.5546875" style="514" customWidth="1"/>
    <col min="8202" max="8203" width="8.5546875" style="514" customWidth="1"/>
    <col min="8204" max="8206" width="7.6640625" style="514" customWidth="1"/>
    <col min="8207" max="8207" width="12.6640625" style="514" customWidth="1"/>
    <col min="8208" max="8445" width="8.88671875" style="514"/>
    <col min="8446" max="8446" width="14" style="514" customWidth="1"/>
    <col min="8447" max="8447" width="6.109375" style="514" customWidth="1"/>
    <col min="8448" max="8448" width="7.109375" style="514" customWidth="1"/>
    <col min="8449" max="8449" width="5.44140625" style="514" customWidth="1"/>
    <col min="8450" max="8450" width="4.77734375" style="514" customWidth="1"/>
    <col min="8451" max="8451" width="4.88671875" style="514" customWidth="1"/>
    <col min="8452" max="8455" width="8" style="514" customWidth="1"/>
    <col min="8456" max="8456" width="6.77734375" style="514" customWidth="1"/>
    <col min="8457" max="8457" width="7.5546875" style="514" customWidth="1"/>
    <col min="8458" max="8459" width="8.5546875" style="514" customWidth="1"/>
    <col min="8460" max="8462" width="7.6640625" style="514" customWidth="1"/>
    <col min="8463" max="8463" width="12.6640625" style="514" customWidth="1"/>
    <col min="8464" max="8701" width="8.88671875" style="514"/>
    <col min="8702" max="8702" width="14" style="514" customWidth="1"/>
    <col min="8703" max="8703" width="6.109375" style="514" customWidth="1"/>
    <col min="8704" max="8704" width="7.109375" style="514" customWidth="1"/>
    <col min="8705" max="8705" width="5.44140625" style="514" customWidth="1"/>
    <col min="8706" max="8706" width="4.77734375" style="514" customWidth="1"/>
    <col min="8707" max="8707" width="4.88671875" style="514" customWidth="1"/>
    <col min="8708" max="8711" width="8" style="514" customWidth="1"/>
    <col min="8712" max="8712" width="6.77734375" style="514" customWidth="1"/>
    <col min="8713" max="8713" width="7.5546875" style="514" customWidth="1"/>
    <col min="8714" max="8715" width="8.5546875" style="514" customWidth="1"/>
    <col min="8716" max="8718" width="7.6640625" style="514" customWidth="1"/>
    <col min="8719" max="8719" width="12.6640625" style="514" customWidth="1"/>
    <col min="8720" max="8957" width="8.88671875" style="514"/>
    <col min="8958" max="8958" width="14" style="514" customWidth="1"/>
    <col min="8959" max="8959" width="6.109375" style="514" customWidth="1"/>
    <col min="8960" max="8960" width="7.109375" style="514" customWidth="1"/>
    <col min="8961" max="8961" width="5.44140625" style="514" customWidth="1"/>
    <col min="8962" max="8962" width="4.77734375" style="514" customWidth="1"/>
    <col min="8963" max="8963" width="4.88671875" style="514" customWidth="1"/>
    <col min="8964" max="8967" width="8" style="514" customWidth="1"/>
    <col min="8968" max="8968" width="6.77734375" style="514" customWidth="1"/>
    <col min="8969" max="8969" width="7.5546875" style="514" customWidth="1"/>
    <col min="8970" max="8971" width="8.5546875" style="514" customWidth="1"/>
    <col min="8972" max="8974" width="7.6640625" style="514" customWidth="1"/>
    <col min="8975" max="8975" width="12.6640625" style="514" customWidth="1"/>
    <col min="8976" max="9213" width="8.88671875" style="514"/>
    <col min="9214" max="9214" width="14" style="514" customWidth="1"/>
    <col min="9215" max="9215" width="6.109375" style="514" customWidth="1"/>
    <col min="9216" max="9216" width="7.109375" style="514" customWidth="1"/>
    <col min="9217" max="9217" width="5.44140625" style="514" customWidth="1"/>
    <col min="9218" max="9218" width="4.77734375" style="514" customWidth="1"/>
    <col min="9219" max="9219" width="4.88671875" style="514" customWidth="1"/>
    <col min="9220" max="9223" width="8" style="514" customWidth="1"/>
    <col min="9224" max="9224" width="6.77734375" style="514" customWidth="1"/>
    <col min="9225" max="9225" width="7.5546875" style="514" customWidth="1"/>
    <col min="9226" max="9227" width="8.5546875" style="514" customWidth="1"/>
    <col min="9228" max="9230" width="7.6640625" style="514" customWidth="1"/>
    <col min="9231" max="9231" width="12.6640625" style="514" customWidth="1"/>
    <col min="9232" max="9469" width="8.88671875" style="514"/>
    <col min="9470" max="9470" width="14" style="514" customWidth="1"/>
    <col min="9471" max="9471" width="6.109375" style="514" customWidth="1"/>
    <col min="9472" max="9472" width="7.109375" style="514" customWidth="1"/>
    <col min="9473" max="9473" width="5.44140625" style="514" customWidth="1"/>
    <col min="9474" max="9474" width="4.77734375" style="514" customWidth="1"/>
    <col min="9475" max="9475" width="4.88671875" style="514" customWidth="1"/>
    <col min="9476" max="9479" width="8" style="514" customWidth="1"/>
    <col min="9480" max="9480" width="6.77734375" style="514" customWidth="1"/>
    <col min="9481" max="9481" width="7.5546875" style="514" customWidth="1"/>
    <col min="9482" max="9483" width="8.5546875" style="514" customWidth="1"/>
    <col min="9484" max="9486" width="7.6640625" style="514" customWidth="1"/>
    <col min="9487" max="9487" width="12.6640625" style="514" customWidth="1"/>
    <col min="9488" max="9725" width="8.88671875" style="514"/>
    <col min="9726" max="9726" width="14" style="514" customWidth="1"/>
    <col min="9727" max="9727" width="6.109375" style="514" customWidth="1"/>
    <col min="9728" max="9728" width="7.109375" style="514" customWidth="1"/>
    <col min="9729" max="9729" width="5.44140625" style="514" customWidth="1"/>
    <col min="9730" max="9730" width="4.77734375" style="514" customWidth="1"/>
    <col min="9731" max="9731" width="4.88671875" style="514" customWidth="1"/>
    <col min="9732" max="9735" width="8" style="514" customWidth="1"/>
    <col min="9736" max="9736" width="6.77734375" style="514" customWidth="1"/>
    <col min="9737" max="9737" width="7.5546875" style="514" customWidth="1"/>
    <col min="9738" max="9739" width="8.5546875" style="514" customWidth="1"/>
    <col min="9740" max="9742" width="7.6640625" style="514" customWidth="1"/>
    <col min="9743" max="9743" width="12.6640625" style="514" customWidth="1"/>
    <col min="9744" max="9981" width="8.88671875" style="514"/>
    <col min="9982" max="9982" width="14" style="514" customWidth="1"/>
    <col min="9983" max="9983" width="6.109375" style="514" customWidth="1"/>
    <col min="9984" max="9984" width="7.109375" style="514" customWidth="1"/>
    <col min="9985" max="9985" width="5.44140625" style="514" customWidth="1"/>
    <col min="9986" max="9986" width="4.77734375" style="514" customWidth="1"/>
    <col min="9987" max="9987" width="4.88671875" style="514" customWidth="1"/>
    <col min="9988" max="9991" width="8" style="514" customWidth="1"/>
    <col min="9992" max="9992" width="6.77734375" style="514" customWidth="1"/>
    <col min="9993" max="9993" width="7.5546875" style="514" customWidth="1"/>
    <col min="9994" max="9995" width="8.5546875" style="514" customWidth="1"/>
    <col min="9996" max="9998" width="7.6640625" style="514" customWidth="1"/>
    <col min="9999" max="9999" width="12.6640625" style="514" customWidth="1"/>
    <col min="10000" max="10237" width="8.88671875" style="514"/>
    <col min="10238" max="10238" width="14" style="514" customWidth="1"/>
    <col min="10239" max="10239" width="6.109375" style="514" customWidth="1"/>
    <col min="10240" max="10240" width="7.109375" style="514" customWidth="1"/>
    <col min="10241" max="10241" width="5.44140625" style="514" customWidth="1"/>
    <col min="10242" max="10242" width="4.77734375" style="514" customWidth="1"/>
    <col min="10243" max="10243" width="4.88671875" style="514" customWidth="1"/>
    <col min="10244" max="10247" width="8" style="514" customWidth="1"/>
    <col min="10248" max="10248" width="6.77734375" style="514" customWidth="1"/>
    <col min="10249" max="10249" width="7.5546875" style="514" customWidth="1"/>
    <col min="10250" max="10251" width="8.5546875" style="514" customWidth="1"/>
    <col min="10252" max="10254" width="7.6640625" style="514" customWidth="1"/>
    <col min="10255" max="10255" width="12.6640625" style="514" customWidth="1"/>
    <col min="10256" max="10493" width="8.88671875" style="514"/>
    <col min="10494" max="10494" width="14" style="514" customWidth="1"/>
    <col min="10495" max="10495" width="6.109375" style="514" customWidth="1"/>
    <col min="10496" max="10496" width="7.109375" style="514" customWidth="1"/>
    <col min="10497" max="10497" width="5.44140625" style="514" customWidth="1"/>
    <col min="10498" max="10498" width="4.77734375" style="514" customWidth="1"/>
    <col min="10499" max="10499" width="4.88671875" style="514" customWidth="1"/>
    <col min="10500" max="10503" width="8" style="514" customWidth="1"/>
    <col min="10504" max="10504" width="6.77734375" style="514" customWidth="1"/>
    <col min="10505" max="10505" width="7.5546875" style="514" customWidth="1"/>
    <col min="10506" max="10507" width="8.5546875" style="514" customWidth="1"/>
    <col min="10508" max="10510" width="7.6640625" style="514" customWidth="1"/>
    <col min="10511" max="10511" width="12.6640625" style="514" customWidth="1"/>
    <col min="10512" max="10749" width="8.88671875" style="514"/>
    <col min="10750" max="10750" width="14" style="514" customWidth="1"/>
    <col min="10751" max="10751" width="6.109375" style="514" customWidth="1"/>
    <col min="10752" max="10752" width="7.109375" style="514" customWidth="1"/>
    <col min="10753" max="10753" width="5.44140625" style="514" customWidth="1"/>
    <col min="10754" max="10754" width="4.77734375" style="514" customWidth="1"/>
    <col min="10755" max="10755" width="4.88671875" style="514" customWidth="1"/>
    <col min="10756" max="10759" width="8" style="514" customWidth="1"/>
    <col min="10760" max="10760" width="6.77734375" style="514" customWidth="1"/>
    <col min="10761" max="10761" width="7.5546875" style="514" customWidth="1"/>
    <col min="10762" max="10763" width="8.5546875" style="514" customWidth="1"/>
    <col min="10764" max="10766" width="7.6640625" style="514" customWidth="1"/>
    <col min="10767" max="10767" width="12.6640625" style="514" customWidth="1"/>
    <col min="10768" max="11005" width="8.88671875" style="514"/>
    <col min="11006" max="11006" width="14" style="514" customWidth="1"/>
    <col min="11007" max="11007" width="6.109375" style="514" customWidth="1"/>
    <col min="11008" max="11008" width="7.109375" style="514" customWidth="1"/>
    <col min="11009" max="11009" width="5.44140625" style="514" customWidth="1"/>
    <col min="11010" max="11010" width="4.77734375" style="514" customWidth="1"/>
    <col min="11011" max="11011" width="4.88671875" style="514" customWidth="1"/>
    <col min="11012" max="11015" width="8" style="514" customWidth="1"/>
    <col min="11016" max="11016" width="6.77734375" style="514" customWidth="1"/>
    <col min="11017" max="11017" width="7.5546875" style="514" customWidth="1"/>
    <col min="11018" max="11019" width="8.5546875" style="514" customWidth="1"/>
    <col min="11020" max="11022" width="7.6640625" style="514" customWidth="1"/>
    <col min="11023" max="11023" width="12.6640625" style="514" customWidth="1"/>
    <col min="11024" max="11261" width="8.88671875" style="514"/>
    <col min="11262" max="11262" width="14" style="514" customWidth="1"/>
    <col min="11263" max="11263" width="6.109375" style="514" customWidth="1"/>
    <col min="11264" max="11264" width="7.109375" style="514" customWidth="1"/>
    <col min="11265" max="11265" width="5.44140625" style="514" customWidth="1"/>
    <col min="11266" max="11266" width="4.77734375" style="514" customWidth="1"/>
    <col min="11267" max="11267" width="4.88671875" style="514" customWidth="1"/>
    <col min="11268" max="11271" width="8" style="514" customWidth="1"/>
    <col min="11272" max="11272" width="6.77734375" style="514" customWidth="1"/>
    <col min="11273" max="11273" width="7.5546875" style="514" customWidth="1"/>
    <col min="11274" max="11275" width="8.5546875" style="514" customWidth="1"/>
    <col min="11276" max="11278" width="7.6640625" style="514" customWidth="1"/>
    <col min="11279" max="11279" width="12.6640625" style="514" customWidth="1"/>
    <col min="11280" max="11517" width="8.88671875" style="514"/>
    <col min="11518" max="11518" width="14" style="514" customWidth="1"/>
    <col min="11519" max="11519" width="6.109375" style="514" customWidth="1"/>
    <col min="11520" max="11520" width="7.109375" style="514" customWidth="1"/>
    <col min="11521" max="11521" width="5.44140625" style="514" customWidth="1"/>
    <col min="11522" max="11522" width="4.77734375" style="514" customWidth="1"/>
    <col min="11523" max="11523" width="4.88671875" style="514" customWidth="1"/>
    <col min="11524" max="11527" width="8" style="514" customWidth="1"/>
    <col min="11528" max="11528" width="6.77734375" style="514" customWidth="1"/>
    <col min="11529" max="11529" width="7.5546875" style="514" customWidth="1"/>
    <col min="11530" max="11531" width="8.5546875" style="514" customWidth="1"/>
    <col min="11532" max="11534" width="7.6640625" style="514" customWidth="1"/>
    <col min="11535" max="11535" width="12.6640625" style="514" customWidth="1"/>
    <col min="11536" max="11773" width="8.88671875" style="514"/>
    <col min="11774" max="11774" width="14" style="514" customWidth="1"/>
    <col min="11775" max="11775" width="6.109375" style="514" customWidth="1"/>
    <col min="11776" max="11776" width="7.109375" style="514" customWidth="1"/>
    <col min="11777" max="11777" width="5.44140625" style="514" customWidth="1"/>
    <col min="11778" max="11778" width="4.77734375" style="514" customWidth="1"/>
    <col min="11779" max="11779" width="4.88671875" style="514" customWidth="1"/>
    <col min="11780" max="11783" width="8" style="514" customWidth="1"/>
    <col min="11784" max="11784" width="6.77734375" style="514" customWidth="1"/>
    <col min="11785" max="11785" width="7.5546875" style="514" customWidth="1"/>
    <col min="11786" max="11787" width="8.5546875" style="514" customWidth="1"/>
    <col min="11788" max="11790" width="7.6640625" style="514" customWidth="1"/>
    <col min="11791" max="11791" width="12.6640625" style="514" customWidth="1"/>
    <col min="11792" max="12029" width="8.88671875" style="514"/>
    <col min="12030" max="12030" width="14" style="514" customWidth="1"/>
    <col min="12031" max="12031" width="6.109375" style="514" customWidth="1"/>
    <col min="12032" max="12032" width="7.109375" style="514" customWidth="1"/>
    <col min="12033" max="12033" width="5.44140625" style="514" customWidth="1"/>
    <col min="12034" max="12034" width="4.77734375" style="514" customWidth="1"/>
    <col min="12035" max="12035" width="4.88671875" style="514" customWidth="1"/>
    <col min="12036" max="12039" width="8" style="514" customWidth="1"/>
    <col min="12040" max="12040" width="6.77734375" style="514" customWidth="1"/>
    <col min="12041" max="12041" width="7.5546875" style="514" customWidth="1"/>
    <col min="12042" max="12043" width="8.5546875" style="514" customWidth="1"/>
    <col min="12044" max="12046" width="7.6640625" style="514" customWidth="1"/>
    <col min="12047" max="12047" width="12.6640625" style="514" customWidth="1"/>
    <col min="12048" max="12285" width="8.88671875" style="514"/>
    <col min="12286" max="12286" width="14" style="514" customWidth="1"/>
    <col min="12287" max="12287" width="6.109375" style="514" customWidth="1"/>
    <col min="12288" max="12288" width="7.109375" style="514" customWidth="1"/>
    <col min="12289" max="12289" width="5.44140625" style="514" customWidth="1"/>
    <col min="12290" max="12290" width="4.77734375" style="514" customWidth="1"/>
    <col min="12291" max="12291" width="4.88671875" style="514" customWidth="1"/>
    <col min="12292" max="12295" width="8" style="514" customWidth="1"/>
    <col min="12296" max="12296" width="6.77734375" style="514" customWidth="1"/>
    <col min="12297" max="12297" width="7.5546875" style="514" customWidth="1"/>
    <col min="12298" max="12299" width="8.5546875" style="514" customWidth="1"/>
    <col min="12300" max="12302" width="7.6640625" style="514" customWidth="1"/>
    <col min="12303" max="12303" width="12.6640625" style="514" customWidth="1"/>
    <col min="12304" max="12541" width="8.88671875" style="514"/>
    <col min="12542" max="12542" width="14" style="514" customWidth="1"/>
    <col min="12543" max="12543" width="6.109375" style="514" customWidth="1"/>
    <col min="12544" max="12544" width="7.109375" style="514" customWidth="1"/>
    <col min="12545" max="12545" width="5.44140625" style="514" customWidth="1"/>
    <col min="12546" max="12546" width="4.77734375" style="514" customWidth="1"/>
    <col min="12547" max="12547" width="4.88671875" style="514" customWidth="1"/>
    <col min="12548" max="12551" width="8" style="514" customWidth="1"/>
    <col min="12552" max="12552" width="6.77734375" style="514" customWidth="1"/>
    <col min="12553" max="12553" width="7.5546875" style="514" customWidth="1"/>
    <col min="12554" max="12555" width="8.5546875" style="514" customWidth="1"/>
    <col min="12556" max="12558" width="7.6640625" style="514" customWidth="1"/>
    <col min="12559" max="12559" width="12.6640625" style="514" customWidth="1"/>
    <col min="12560" max="12797" width="8.88671875" style="514"/>
    <col min="12798" max="12798" width="14" style="514" customWidth="1"/>
    <col min="12799" max="12799" width="6.109375" style="514" customWidth="1"/>
    <col min="12800" max="12800" width="7.109375" style="514" customWidth="1"/>
    <col min="12801" max="12801" width="5.44140625" style="514" customWidth="1"/>
    <col min="12802" max="12802" width="4.77734375" style="514" customWidth="1"/>
    <col min="12803" max="12803" width="4.88671875" style="514" customWidth="1"/>
    <col min="12804" max="12807" width="8" style="514" customWidth="1"/>
    <col min="12808" max="12808" width="6.77734375" style="514" customWidth="1"/>
    <col min="12809" max="12809" width="7.5546875" style="514" customWidth="1"/>
    <col min="12810" max="12811" width="8.5546875" style="514" customWidth="1"/>
    <col min="12812" max="12814" width="7.6640625" style="514" customWidth="1"/>
    <col min="12815" max="12815" width="12.6640625" style="514" customWidth="1"/>
    <col min="12816" max="13053" width="8.88671875" style="514"/>
    <col min="13054" max="13054" width="14" style="514" customWidth="1"/>
    <col min="13055" max="13055" width="6.109375" style="514" customWidth="1"/>
    <col min="13056" max="13056" width="7.109375" style="514" customWidth="1"/>
    <col min="13057" max="13057" width="5.44140625" style="514" customWidth="1"/>
    <col min="13058" max="13058" width="4.77734375" style="514" customWidth="1"/>
    <col min="13059" max="13059" width="4.88671875" style="514" customWidth="1"/>
    <col min="13060" max="13063" width="8" style="514" customWidth="1"/>
    <col min="13064" max="13064" width="6.77734375" style="514" customWidth="1"/>
    <col min="13065" max="13065" width="7.5546875" style="514" customWidth="1"/>
    <col min="13066" max="13067" width="8.5546875" style="514" customWidth="1"/>
    <col min="13068" max="13070" width="7.6640625" style="514" customWidth="1"/>
    <col min="13071" max="13071" width="12.6640625" style="514" customWidth="1"/>
    <col min="13072" max="13309" width="8.88671875" style="514"/>
    <col min="13310" max="13310" width="14" style="514" customWidth="1"/>
    <col min="13311" max="13311" width="6.109375" style="514" customWidth="1"/>
    <col min="13312" max="13312" width="7.109375" style="514" customWidth="1"/>
    <col min="13313" max="13313" width="5.44140625" style="514" customWidth="1"/>
    <col min="13314" max="13314" width="4.77734375" style="514" customWidth="1"/>
    <col min="13315" max="13315" width="4.88671875" style="514" customWidth="1"/>
    <col min="13316" max="13319" width="8" style="514" customWidth="1"/>
    <col min="13320" max="13320" width="6.77734375" style="514" customWidth="1"/>
    <col min="13321" max="13321" width="7.5546875" style="514" customWidth="1"/>
    <col min="13322" max="13323" width="8.5546875" style="514" customWidth="1"/>
    <col min="13324" max="13326" width="7.6640625" style="514" customWidth="1"/>
    <col min="13327" max="13327" width="12.6640625" style="514" customWidth="1"/>
    <col min="13328" max="13565" width="8.88671875" style="514"/>
    <col min="13566" max="13566" width="14" style="514" customWidth="1"/>
    <col min="13567" max="13567" width="6.109375" style="514" customWidth="1"/>
    <col min="13568" max="13568" width="7.109375" style="514" customWidth="1"/>
    <col min="13569" max="13569" width="5.44140625" style="514" customWidth="1"/>
    <col min="13570" max="13570" width="4.77734375" style="514" customWidth="1"/>
    <col min="13571" max="13571" width="4.88671875" style="514" customWidth="1"/>
    <col min="13572" max="13575" width="8" style="514" customWidth="1"/>
    <col min="13576" max="13576" width="6.77734375" style="514" customWidth="1"/>
    <col min="13577" max="13577" width="7.5546875" style="514" customWidth="1"/>
    <col min="13578" max="13579" width="8.5546875" style="514" customWidth="1"/>
    <col min="13580" max="13582" width="7.6640625" style="514" customWidth="1"/>
    <col min="13583" max="13583" width="12.6640625" style="514" customWidth="1"/>
    <col min="13584" max="13821" width="8.88671875" style="514"/>
    <col min="13822" max="13822" width="14" style="514" customWidth="1"/>
    <col min="13823" max="13823" width="6.109375" style="514" customWidth="1"/>
    <col min="13824" max="13824" width="7.109375" style="514" customWidth="1"/>
    <col min="13825" max="13825" width="5.44140625" style="514" customWidth="1"/>
    <col min="13826" max="13826" width="4.77734375" style="514" customWidth="1"/>
    <col min="13827" max="13827" width="4.88671875" style="514" customWidth="1"/>
    <col min="13828" max="13831" width="8" style="514" customWidth="1"/>
    <col min="13832" max="13832" width="6.77734375" style="514" customWidth="1"/>
    <col min="13833" max="13833" width="7.5546875" style="514" customWidth="1"/>
    <col min="13834" max="13835" width="8.5546875" style="514" customWidth="1"/>
    <col min="13836" max="13838" width="7.6640625" style="514" customWidth="1"/>
    <col min="13839" max="13839" width="12.6640625" style="514" customWidth="1"/>
    <col min="13840" max="14077" width="8.88671875" style="514"/>
    <col min="14078" max="14078" width="14" style="514" customWidth="1"/>
    <col min="14079" max="14079" width="6.109375" style="514" customWidth="1"/>
    <col min="14080" max="14080" width="7.109375" style="514" customWidth="1"/>
    <col min="14081" max="14081" width="5.44140625" style="514" customWidth="1"/>
    <col min="14082" max="14082" width="4.77734375" style="514" customWidth="1"/>
    <col min="14083" max="14083" width="4.88671875" style="514" customWidth="1"/>
    <col min="14084" max="14087" width="8" style="514" customWidth="1"/>
    <col min="14088" max="14088" width="6.77734375" style="514" customWidth="1"/>
    <col min="14089" max="14089" width="7.5546875" style="514" customWidth="1"/>
    <col min="14090" max="14091" width="8.5546875" style="514" customWidth="1"/>
    <col min="14092" max="14094" width="7.6640625" style="514" customWidth="1"/>
    <col min="14095" max="14095" width="12.6640625" style="514" customWidth="1"/>
    <col min="14096" max="14333" width="8.88671875" style="514"/>
    <col min="14334" max="14334" width="14" style="514" customWidth="1"/>
    <col min="14335" max="14335" width="6.109375" style="514" customWidth="1"/>
    <col min="14336" max="14336" width="7.109375" style="514" customWidth="1"/>
    <col min="14337" max="14337" width="5.44140625" style="514" customWidth="1"/>
    <col min="14338" max="14338" width="4.77734375" style="514" customWidth="1"/>
    <col min="14339" max="14339" width="4.88671875" style="514" customWidth="1"/>
    <col min="14340" max="14343" width="8" style="514" customWidth="1"/>
    <col min="14344" max="14344" width="6.77734375" style="514" customWidth="1"/>
    <col min="14345" max="14345" width="7.5546875" style="514" customWidth="1"/>
    <col min="14346" max="14347" width="8.5546875" style="514" customWidth="1"/>
    <col min="14348" max="14350" width="7.6640625" style="514" customWidth="1"/>
    <col min="14351" max="14351" width="12.6640625" style="514" customWidth="1"/>
    <col min="14352" max="14589" width="8.88671875" style="514"/>
    <col min="14590" max="14590" width="14" style="514" customWidth="1"/>
    <col min="14591" max="14591" width="6.109375" style="514" customWidth="1"/>
    <col min="14592" max="14592" width="7.109375" style="514" customWidth="1"/>
    <col min="14593" max="14593" width="5.44140625" style="514" customWidth="1"/>
    <col min="14594" max="14594" width="4.77734375" style="514" customWidth="1"/>
    <col min="14595" max="14595" width="4.88671875" style="514" customWidth="1"/>
    <col min="14596" max="14599" width="8" style="514" customWidth="1"/>
    <col min="14600" max="14600" width="6.77734375" style="514" customWidth="1"/>
    <col min="14601" max="14601" width="7.5546875" style="514" customWidth="1"/>
    <col min="14602" max="14603" width="8.5546875" style="514" customWidth="1"/>
    <col min="14604" max="14606" width="7.6640625" style="514" customWidth="1"/>
    <col min="14607" max="14607" width="12.6640625" style="514" customWidth="1"/>
    <col min="14608" max="14845" width="8.88671875" style="514"/>
    <col min="14846" max="14846" width="14" style="514" customWidth="1"/>
    <col min="14847" max="14847" width="6.109375" style="514" customWidth="1"/>
    <col min="14848" max="14848" width="7.109375" style="514" customWidth="1"/>
    <col min="14849" max="14849" width="5.44140625" style="514" customWidth="1"/>
    <col min="14850" max="14850" width="4.77734375" style="514" customWidth="1"/>
    <col min="14851" max="14851" width="4.88671875" style="514" customWidth="1"/>
    <col min="14852" max="14855" width="8" style="514" customWidth="1"/>
    <col min="14856" max="14856" width="6.77734375" style="514" customWidth="1"/>
    <col min="14857" max="14857" width="7.5546875" style="514" customWidth="1"/>
    <col min="14858" max="14859" width="8.5546875" style="514" customWidth="1"/>
    <col min="14860" max="14862" width="7.6640625" style="514" customWidth="1"/>
    <col min="14863" max="14863" width="12.6640625" style="514" customWidth="1"/>
    <col min="14864" max="15101" width="8.88671875" style="514"/>
    <col min="15102" max="15102" width="14" style="514" customWidth="1"/>
    <col min="15103" max="15103" width="6.109375" style="514" customWidth="1"/>
    <col min="15104" max="15104" width="7.109375" style="514" customWidth="1"/>
    <col min="15105" max="15105" width="5.44140625" style="514" customWidth="1"/>
    <col min="15106" max="15106" width="4.77734375" style="514" customWidth="1"/>
    <col min="15107" max="15107" width="4.88671875" style="514" customWidth="1"/>
    <col min="15108" max="15111" width="8" style="514" customWidth="1"/>
    <col min="15112" max="15112" width="6.77734375" style="514" customWidth="1"/>
    <col min="15113" max="15113" width="7.5546875" style="514" customWidth="1"/>
    <col min="15114" max="15115" width="8.5546875" style="514" customWidth="1"/>
    <col min="15116" max="15118" width="7.6640625" style="514" customWidth="1"/>
    <col min="15119" max="15119" width="12.6640625" style="514" customWidth="1"/>
    <col min="15120" max="15357" width="8.88671875" style="514"/>
    <col min="15358" max="15358" width="14" style="514" customWidth="1"/>
    <col min="15359" max="15359" width="6.109375" style="514" customWidth="1"/>
    <col min="15360" max="15360" width="7.109375" style="514" customWidth="1"/>
    <col min="15361" max="15361" width="5.44140625" style="514" customWidth="1"/>
    <col min="15362" max="15362" width="4.77734375" style="514" customWidth="1"/>
    <col min="15363" max="15363" width="4.88671875" style="514" customWidth="1"/>
    <col min="15364" max="15367" width="8" style="514" customWidth="1"/>
    <col min="15368" max="15368" width="6.77734375" style="514" customWidth="1"/>
    <col min="15369" max="15369" width="7.5546875" style="514" customWidth="1"/>
    <col min="15370" max="15371" width="8.5546875" style="514" customWidth="1"/>
    <col min="15372" max="15374" width="7.6640625" style="514" customWidth="1"/>
    <col min="15375" max="15375" width="12.6640625" style="514" customWidth="1"/>
    <col min="15376" max="15613" width="8.88671875" style="514"/>
    <col min="15614" max="15614" width="14" style="514" customWidth="1"/>
    <col min="15615" max="15615" width="6.109375" style="514" customWidth="1"/>
    <col min="15616" max="15616" width="7.109375" style="514" customWidth="1"/>
    <col min="15617" max="15617" width="5.44140625" style="514" customWidth="1"/>
    <col min="15618" max="15618" width="4.77734375" style="514" customWidth="1"/>
    <col min="15619" max="15619" width="4.88671875" style="514" customWidth="1"/>
    <col min="15620" max="15623" width="8" style="514" customWidth="1"/>
    <col min="15624" max="15624" width="6.77734375" style="514" customWidth="1"/>
    <col min="15625" max="15625" width="7.5546875" style="514" customWidth="1"/>
    <col min="15626" max="15627" width="8.5546875" style="514" customWidth="1"/>
    <col min="15628" max="15630" width="7.6640625" style="514" customWidth="1"/>
    <col min="15631" max="15631" width="12.6640625" style="514" customWidth="1"/>
    <col min="15632" max="15869" width="8.88671875" style="514"/>
    <col min="15870" max="15870" width="14" style="514" customWidth="1"/>
    <col min="15871" max="15871" width="6.109375" style="514" customWidth="1"/>
    <col min="15872" max="15872" width="7.109375" style="514" customWidth="1"/>
    <col min="15873" max="15873" width="5.44140625" style="514" customWidth="1"/>
    <col min="15874" max="15874" width="4.77734375" style="514" customWidth="1"/>
    <col min="15875" max="15875" width="4.88671875" style="514" customWidth="1"/>
    <col min="15876" max="15879" width="8" style="514" customWidth="1"/>
    <col min="15880" max="15880" width="6.77734375" style="514" customWidth="1"/>
    <col min="15881" max="15881" width="7.5546875" style="514" customWidth="1"/>
    <col min="15882" max="15883" width="8.5546875" style="514" customWidth="1"/>
    <col min="15884" max="15886" width="7.6640625" style="514" customWidth="1"/>
    <col min="15887" max="15887" width="12.6640625" style="514" customWidth="1"/>
    <col min="15888" max="16125" width="8.88671875" style="514"/>
    <col min="16126" max="16126" width="14" style="514" customWidth="1"/>
    <col min="16127" max="16127" width="6.109375" style="514" customWidth="1"/>
    <col min="16128" max="16128" width="7.109375" style="514" customWidth="1"/>
    <col min="16129" max="16129" width="5.44140625" style="514" customWidth="1"/>
    <col min="16130" max="16130" width="4.77734375" style="514" customWidth="1"/>
    <col min="16131" max="16131" width="4.88671875" style="514" customWidth="1"/>
    <col min="16132" max="16135" width="8" style="514" customWidth="1"/>
    <col min="16136" max="16136" width="6.77734375" style="514" customWidth="1"/>
    <col min="16137" max="16137" width="7.5546875" style="514" customWidth="1"/>
    <col min="16138" max="16139" width="8.5546875" style="514" customWidth="1"/>
    <col min="16140" max="16142" width="7.6640625" style="514" customWidth="1"/>
    <col min="16143" max="16143" width="12.6640625" style="514" customWidth="1"/>
    <col min="16144" max="16384" width="8.88671875" style="514"/>
  </cols>
  <sheetData>
    <row r="1" spans="1:17" s="782" customFormat="1" ht="30" customHeight="1">
      <c r="A1" s="1213" t="s">
        <v>606</v>
      </c>
      <c r="B1" s="1213"/>
      <c r="C1" s="1213"/>
      <c r="D1" s="1213"/>
      <c r="E1" s="1213"/>
      <c r="F1" s="1213"/>
      <c r="G1" s="1213"/>
      <c r="H1" s="1213"/>
      <c r="I1" s="1213"/>
      <c r="M1" s="1214"/>
      <c r="N1" s="1214"/>
      <c r="O1" s="1214"/>
      <c r="P1" s="1214"/>
      <c r="Q1" s="1214"/>
    </row>
    <row r="2" spans="1:17" s="842" customFormat="1" ht="21" customHeight="1">
      <c r="A2" s="841" t="s">
        <v>604</v>
      </c>
      <c r="B2" s="841"/>
      <c r="C2" s="841"/>
      <c r="D2" s="841"/>
      <c r="E2" s="841"/>
      <c r="F2" s="841"/>
      <c r="G2" s="841"/>
      <c r="H2" s="841"/>
      <c r="I2" s="841"/>
      <c r="M2" s="843"/>
      <c r="N2" s="843"/>
      <c r="O2" s="843"/>
      <c r="P2" s="843"/>
      <c r="Q2" s="843" t="s">
        <v>605</v>
      </c>
    </row>
    <row r="3" spans="1:17" ht="33" customHeight="1">
      <c r="A3" s="844"/>
      <c r="B3" s="845" t="s">
        <v>432</v>
      </c>
      <c r="C3" s="845" t="s">
        <v>433</v>
      </c>
      <c r="D3" s="1215" t="s">
        <v>434</v>
      </c>
      <c r="E3" s="1216"/>
      <c r="F3" s="1217"/>
      <c r="G3" s="1218" t="s">
        <v>435</v>
      </c>
      <c r="H3" s="1219"/>
      <c r="I3" s="1219"/>
      <c r="J3" s="1219"/>
      <c r="K3" s="1220"/>
      <c r="L3" s="1218" t="s">
        <v>436</v>
      </c>
      <c r="M3" s="1221"/>
      <c r="N3" s="1222"/>
      <c r="O3" s="1218" t="s">
        <v>437</v>
      </c>
      <c r="P3" s="1221"/>
      <c r="Q3" s="1222"/>
    </row>
    <row r="4" spans="1:17" ht="23.25" customHeight="1">
      <c r="A4" s="846" t="s">
        <v>438</v>
      </c>
      <c r="B4" s="847"/>
      <c r="C4" s="847"/>
      <c r="D4" s="847"/>
      <c r="E4" s="848" t="s">
        <v>439</v>
      </c>
      <c r="F4" s="848" t="s">
        <v>440</v>
      </c>
      <c r="G4" s="845" t="s">
        <v>441</v>
      </c>
      <c r="H4" s="845" t="s">
        <v>442</v>
      </c>
      <c r="I4" s="845" t="s">
        <v>443</v>
      </c>
      <c r="J4" s="845" t="s">
        <v>444</v>
      </c>
      <c r="K4" s="845" t="s">
        <v>445</v>
      </c>
      <c r="L4" s="845" t="s">
        <v>446</v>
      </c>
      <c r="M4" s="845" t="s">
        <v>447</v>
      </c>
      <c r="N4" s="845" t="s">
        <v>448</v>
      </c>
      <c r="O4" s="845" t="s">
        <v>449</v>
      </c>
      <c r="P4" s="845" t="s">
        <v>399</v>
      </c>
      <c r="Q4" s="845" t="s">
        <v>450</v>
      </c>
    </row>
    <row r="5" spans="1:17" ht="33.75">
      <c r="A5" s="849" t="s">
        <v>451</v>
      </c>
      <c r="B5" s="878" t="s">
        <v>452</v>
      </c>
      <c r="C5" s="879" t="s">
        <v>453</v>
      </c>
      <c r="D5" s="880" t="s">
        <v>384</v>
      </c>
      <c r="E5" s="881" t="s">
        <v>454</v>
      </c>
      <c r="F5" s="881" t="s">
        <v>455</v>
      </c>
      <c r="G5" s="880" t="s">
        <v>456</v>
      </c>
      <c r="H5" s="880" t="s">
        <v>457</v>
      </c>
      <c r="I5" s="882" t="s">
        <v>458</v>
      </c>
      <c r="J5" s="882" t="s">
        <v>459</v>
      </c>
      <c r="K5" s="882" t="s">
        <v>460</v>
      </c>
      <c r="L5" s="880" t="s">
        <v>368</v>
      </c>
      <c r="M5" s="882" t="s">
        <v>461</v>
      </c>
      <c r="N5" s="882" t="s">
        <v>462</v>
      </c>
      <c r="O5" s="880" t="s">
        <v>293</v>
      </c>
      <c r="P5" s="882" t="s">
        <v>463</v>
      </c>
      <c r="Q5" s="882" t="s">
        <v>464</v>
      </c>
    </row>
    <row r="6" spans="1:17" ht="21" customHeight="1">
      <c r="A6" s="847">
        <v>2016</v>
      </c>
      <c r="B6" s="850">
        <v>7</v>
      </c>
      <c r="C6" s="850">
        <v>11990</v>
      </c>
      <c r="D6" s="850">
        <v>295</v>
      </c>
      <c r="E6" s="851">
        <v>217</v>
      </c>
      <c r="F6" s="851">
        <v>78</v>
      </c>
      <c r="G6" s="850">
        <v>51822</v>
      </c>
      <c r="H6" s="850">
        <v>255028</v>
      </c>
      <c r="I6" s="850">
        <v>2156</v>
      </c>
      <c r="J6" s="850">
        <v>35614</v>
      </c>
      <c r="K6" s="850">
        <v>42</v>
      </c>
      <c r="L6" s="850">
        <v>324294</v>
      </c>
      <c r="M6" s="850">
        <v>213559</v>
      </c>
      <c r="N6" s="850">
        <v>110735</v>
      </c>
      <c r="O6" s="850">
        <v>1084477</v>
      </c>
      <c r="P6" s="850">
        <v>941420</v>
      </c>
      <c r="Q6" s="852">
        <v>143056</v>
      </c>
    </row>
    <row r="7" spans="1:17" s="515" customFormat="1" ht="21" customHeight="1">
      <c r="A7" s="853">
        <v>2017</v>
      </c>
      <c r="B7" s="854">
        <v>7</v>
      </c>
      <c r="C7" s="854">
        <v>12069</v>
      </c>
      <c r="D7" s="854">
        <v>329</v>
      </c>
      <c r="E7" s="854">
        <v>243</v>
      </c>
      <c r="F7" s="854">
        <v>86</v>
      </c>
      <c r="G7" s="854">
        <v>57834</v>
      </c>
      <c r="H7" s="854">
        <v>284055</v>
      </c>
      <c r="I7" s="854">
        <v>2267</v>
      </c>
      <c r="J7" s="854">
        <v>35770</v>
      </c>
      <c r="K7" s="854">
        <v>0</v>
      </c>
      <c r="L7" s="854">
        <v>586796</v>
      </c>
      <c r="M7" s="854">
        <v>550293</v>
      </c>
      <c r="N7" s="854">
        <v>36503</v>
      </c>
      <c r="O7" s="854">
        <v>1191942</v>
      </c>
      <c r="P7" s="854">
        <v>1029912</v>
      </c>
      <c r="Q7" s="855">
        <v>162030</v>
      </c>
    </row>
    <row r="8" spans="1:17" s="515" customFormat="1" ht="21" customHeight="1">
      <c r="A8" s="853">
        <v>2018</v>
      </c>
      <c r="B8" s="854">
        <v>7</v>
      </c>
      <c r="C8" s="854">
        <v>12037</v>
      </c>
      <c r="D8" s="854">
        <v>327</v>
      </c>
      <c r="E8" s="854">
        <v>238</v>
      </c>
      <c r="F8" s="854">
        <v>89</v>
      </c>
      <c r="G8" s="854">
        <v>70905</v>
      </c>
      <c r="H8" s="854">
        <v>243764</v>
      </c>
      <c r="I8" s="854">
        <v>2301</v>
      </c>
      <c r="J8" s="854">
        <v>33490</v>
      </c>
      <c r="K8" s="854">
        <v>1056</v>
      </c>
      <c r="L8" s="854">
        <v>493114</v>
      </c>
      <c r="M8" s="854">
        <v>437002</v>
      </c>
      <c r="N8" s="854">
        <v>56112</v>
      </c>
      <c r="O8" s="854">
        <v>1234800</v>
      </c>
      <c r="P8" s="854">
        <v>1056144</v>
      </c>
      <c r="Q8" s="855">
        <v>178656</v>
      </c>
    </row>
    <row r="9" spans="1:17" ht="21" customHeight="1">
      <c r="A9" s="853">
        <v>2019</v>
      </c>
      <c r="B9" s="854">
        <v>7</v>
      </c>
      <c r="C9" s="854">
        <v>12184</v>
      </c>
      <c r="D9" s="854">
        <v>340</v>
      </c>
      <c r="E9" s="854">
        <v>249</v>
      </c>
      <c r="F9" s="854">
        <v>91</v>
      </c>
      <c r="G9" s="854">
        <v>68956</v>
      </c>
      <c r="H9" s="854">
        <v>246775</v>
      </c>
      <c r="I9" s="854">
        <v>2834</v>
      </c>
      <c r="J9" s="854">
        <v>34132</v>
      </c>
      <c r="K9" s="854">
        <v>1269</v>
      </c>
      <c r="L9" s="854">
        <v>686354</v>
      </c>
      <c r="M9" s="854">
        <v>637298</v>
      </c>
      <c r="N9" s="854">
        <v>49056</v>
      </c>
      <c r="O9" s="854">
        <v>1382231</v>
      </c>
      <c r="P9" s="854">
        <v>1203072</v>
      </c>
      <c r="Q9" s="855">
        <v>179159</v>
      </c>
    </row>
    <row r="10" spans="1:17" ht="21" customHeight="1">
      <c r="A10" s="853">
        <v>2020</v>
      </c>
      <c r="B10" s="854">
        <v>7</v>
      </c>
      <c r="C10" s="854">
        <v>12273</v>
      </c>
      <c r="D10" s="854">
        <v>334</v>
      </c>
      <c r="E10" s="854">
        <v>241</v>
      </c>
      <c r="F10" s="854">
        <v>93</v>
      </c>
      <c r="G10" s="854">
        <v>56776</v>
      </c>
      <c r="H10" s="854">
        <v>267135</v>
      </c>
      <c r="I10" s="854">
        <v>2795</v>
      </c>
      <c r="J10" s="854">
        <v>27445</v>
      </c>
      <c r="K10" s="854">
        <v>1949</v>
      </c>
      <c r="L10" s="854">
        <v>971845</v>
      </c>
      <c r="M10" s="854">
        <v>915721</v>
      </c>
      <c r="N10" s="854">
        <v>56124</v>
      </c>
      <c r="O10" s="856">
        <v>1544347</v>
      </c>
      <c r="P10" s="854">
        <v>1271773</v>
      </c>
      <c r="Q10" s="855">
        <v>272574</v>
      </c>
    </row>
    <row r="11" spans="1:17" s="516" customFormat="1" ht="21" customHeight="1">
      <c r="A11" s="857">
        <v>2021</v>
      </c>
      <c r="B11" s="858">
        <v>7</v>
      </c>
      <c r="C11" s="858">
        <v>12340</v>
      </c>
      <c r="D11" s="858">
        <v>390</v>
      </c>
      <c r="E11" s="858">
        <v>285</v>
      </c>
      <c r="F11" s="858">
        <v>105</v>
      </c>
      <c r="G11" s="858">
        <v>63161</v>
      </c>
      <c r="H11" s="858">
        <v>220182</v>
      </c>
      <c r="I11" s="858">
        <v>2686</v>
      </c>
      <c r="J11" s="858">
        <v>21635</v>
      </c>
      <c r="K11" s="858">
        <v>11</v>
      </c>
      <c r="L11" s="858">
        <v>1626396</v>
      </c>
      <c r="M11" s="858">
        <v>1428558</v>
      </c>
      <c r="N11" s="858">
        <v>197838</v>
      </c>
      <c r="O11" s="859">
        <v>1725926</v>
      </c>
      <c r="P11" s="858">
        <v>1422153</v>
      </c>
      <c r="Q11" s="860">
        <v>303773</v>
      </c>
    </row>
    <row r="12" spans="1:17" s="517" customFormat="1" ht="21" customHeight="1">
      <c r="A12" s="861" t="s">
        <v>465</v>
      </c>
      <c r="B12" s="862">
        <v>1</v>
      </c>
      <c r="C12" s="862">
        <v>9242</v>
      </c>
      <c r="D12" s="862">
        <v>207</v>
      </c>
      <c r="E12" s="862">
        <v>155</v>
      </c>
      <c r="F12" s="862">
        <v>52</v>
      </c>
      <c r="G12" s="862">
        <v>49098</v>
      </c>
      <c r="H12" s="862">
        <v>177887</v>
      </c>
      <c r="I12" s="862">
        <v>2203</v>
      </c>
      <c r="J12" s="862">
        <v>18799</v>
      </c>
      <c r="K12" s="862"/>
      <c r="L12" s="862">
        <v>1053213</v>
      </c>
      <c r="M12" s="862">
        <v>1008720</v>
      </c>
      <c r="N12" s="862">
        <v>44493</v>
      </c>
      <c r="O12" s="863">
        <v>1117179</v>
      </c>
      <c r="P12" s="862">
        <v>925531</v>
      </c>
      <c r="Q12" s="864">
        <v>191648</v>
      </c>
    </row>
    <row r="13" spans="1:17" s="517" customFormat="1" ht="21" customHeight="1">
      <c r="A13" s="861" t="s">
        <v>466</v>
      </c>
      <c r="B13" s="865">
        <v>1</v>
      </c>
      <c r="C13" s="865">
        <v>88</v>
      </c>
      <c r="D13" s="865">
        <v>30</v>
      </c>
      <c r="E13" s="865">
        <v>24</v>
      </c>
      <c r="F13" s="865">
        <v>6</v>
      </c>
      <c r="G13" s="865">
        <v>1746</v>
      </c>
      <c r="H13" s="865">
        <v>970</v>
      </c>
      <c r="I13" s="865"/>
      <c r="J13" s="865">
        <v>187</v>
      </c>
      <c r="K13" s="865"/>
      <c r="L13" s="865">
        <v>89869</v>
      </c>
      <c r="M13" s="865">
        <v>84743</v>
      </c>
      <c r="N13" s="865">
        <v>5126</v>
      </c>
      <c r="O13" s="866">
        <v>113055</v>
      </c>
      <c r="P13" s="865">
        <v>97428</v>
      </c>
      <c r="Q13" s="867">
        <v>15627</v>
      </c>
    </row>
    <row r="14" spans="1:17" s="518" customFormat="1" ht="21" customHeight="1">
      <c r="A14" s="861" t="s">
        <v>467</v>
      </c>
      <c r="B14" s="865">
        <v>1</v>
      </c>
      <c r="C14" s="865">
        <v>512</v>
      </c>
      <c r="D14" s="865">
        <v>38</v>
      </c>
      <c r="E14" s="865">
        <v>27</v>
      </c>
      <c r="F14" s="865">
        <v>11</v>
      </c>
      <c r="G14" s="865">
        <v>2951</v>
      </c>
      <c r="H14" s="865">
        <v>26571</v>
      </c>
      <c r="I14" s="865">
        <v>40</v>
      </c>
      <c r="J14" s="865">
        <v>2031</v>
      </c>
      <c r="K14" s="865"/>
      <c r="L14" s="865">
        <v>249798</v>
      </c>
      <c r="M14" s="865">
        <v>149495</v>
      </c>
      <c r="N14" s="865">
        <v>100303</v>
      </c>
      <c r="O14" s="866">
        <v>53031</v>
      </c>
      <c r="P14" s="865">
        <v>35946</v>
      </c>
      <c r="Q14" s="867">
        <v>17085</v>
      </c>
    </row>
    <row r="15" spans="1:17" s="517" customFormat="1" ht="21" customHeight="1">
      <c r="A15" s="861" t="s">
        <v>468</v>
      </c>
      <c r="B15" s="866">
        <v>1</v>
      </c>
      <c r="C15" s="866">
        <v>113</v>
      </c>
      <c r="D15" s="866">
        <v>39</v>
      </c>
      <c r="E15" s="866">
        <v>20</v>
      </c>
      <c r="F15" s="866">
        <v>19</v>
      </c>
      <c r="G15" s="866">
        <v>3158</v>
      </c>
      <c r="H15" s="866">
        <v>206</v>
      </c>
      <c r="I15" s="866"/>
      <c r="J15" s="866">
        <v>437</v>
      </c>
      <c r="K15" s="866"/>
      <c r="L15" s="866">
        <v>66914</v>
      </c>
      <c r="M15" s="866">
        <v>42630</v>
      </c>
      <c r="N15" s="866">
        <v>24284</v>
      </c>
      <c r="O15" s="866">
        <v>256144</v>
      </c>
      <c r="P15" s="866">
        <v>198824</v>
      </c>
      <c r="Q15" s="868">
        <v>57320</v>
      </c>
    </row>
    <row r="16" spans="1:17" s="519" customFormat="1" ht="21" customHeight="1">
      <c r="A16" s="869" t="s">
        <v>469</v>
      </c>
      <c r="B16" s="870">
        <v>1</v>
      </c>
      <c r="C16" s="870">
        <v>1681</v>
      </c>
      <c r="D16" s="870">
        <v>34</v>
      </c>
      <c r="E16" s="870">
        <v>24</v>
      </c>
      <c r="F16" s="870">
        <v>10</v>
      </c>
      <c r="G16" s="870">
        <v>1580</v>
      </c>
      <c r="H16" s="870">
        <v>22</v>
      </c>
      <c r="I16" s="870"/>
      <c r="J16" s="870">
        <v>73</v>
      </c>
      <c r="K16" s="870">
        <v>3</v>
      </c>
      <c r="L16" s="870">
        <v>109419</v>
      </c>
      <c r="M16" s="870">
        <v>99003</v>
      </c>
      <c r="N16" s="870">
        <v>10416</v>
      </c>
      <c r="O16" s="870">
        <v>125306</v>
      </c>
      <c r="P16" s="870">
        <v>113238</v>
      </c>
      <c r="Q16" s="871">
        <v>12068</v>
      </c>
    </row>
    <row r="17" spans="1:17" s="520" customFormat="1" ht="21" customHeight="1">
      <c r="A17" s="861" t="s">
        <v>470</v>
      </c>
      <c r="B17" s="865">
        <v>1</v>
      </c>
      <c r="C17" s="979">
        <v>673</v>
      </c>
      <c r="D17" s="979">
        <v>24</v>
      </c>
      <c r="E17" s="865">
        <v>21</v>
      </c>
      <c r="F17" s="865">
        <v>3</v>
      </c>
      <c r="G17" s="979">
        <v>2821</v>
      </c>
      <c r="H17" s="979">
        <v>13182</v>
      </c>
      <c r="I17" s="979">
        <v>138</v>
      </c>
      <c r="J17" s="979">
        <v>44</v>
      </c>
      <c r="K17" s="865">
        <v>8</v>
      </c>
      <c r="L17" s="979">
        <v>32050</v>
      </c>
      <c r="M17" s="979">
        <v>18834</v>
      </c>
      <c r="N17" s="979">
        <v>13216</v>
      </c>
      <c r="O17" s="979">
        <v>24273</v>
      </c>
      <c r="P17" s="979">
        <v>18638</v>
      </c>
      <c r="Q17" s="980">
        <v>5635</v>
      </c>
    </row>
    <row r="18" spans="1:17" s="517" customFormat="1" ht="21" customHeight="1">
      <c r="A18" s="872" t="s">
        <v>471</v>
      </c>
      <c r="B18" s="873">
        <v>1</v>
      </c>
      <c r="C18" s="874">
        <v>31</v>
      </c>
      <c r="D18" s="874">
        <v>18</v>
      </c>
      <c r="E18" s="874">
        <v>14</v>
      </c>
      <c r="F18" s="874">
        <v>4</v>
      </c>
      <c r="G18" s="874">
        <v>1807</v>
      </c>
      <c r="H18" s="874">
        <v>1344</v>
      </c>
      <c r="I18" s="874">
        <v>305</v>
      </c>
      <c r="J18" s="874">
        <v>64</v>
      </c>
      <c r="K18" s="874"/>
      <c r="L18" s="874">
        <v>25133</v>
      </c>
      <c r="M18" s="874">
        <v>25133</v>
      </c>
      <c r="N18" s="874"/>
      <c r="O18" s="874">
        <v>36938</v>
      </c>
      <c r="P18" s="874">
        <v>32548</v>
      </c>
      <c r="Q18" s="875">
        <v>4390</v>
      </c>
    </row>
    <row r="19" spans="1:17" s="521" customFormat="1" ht="21" customHeight="1">
      <c r="A19" s="876" t="s">
        <v>472</v>
      </c>
      <c r="B19" s="876"/>
      <c r="C19" s="877"/>
      <c r="D19" s="877"/>
      <c r="E19" s="877"/>
      <c r="F19" s="877"/>
      <c r="G19" s="877"/>
      <c r="H19" s="877"/>
      <c r="I19" s="877"/>
      <c r="J19" s="877"/>
      <c r="K19" s="877"/>
      <c r="L19" s="877"/>
      <c r="M19" s="883"/>
      <c r="N19" s="877" t="s">
        <v>473</v>
      </c>
      <c r="O19" s="877"/>
      <c r="P19" s="877"/>
      <c r="Q19" s="877"/>
    </row>
    <row r="20" spans="1:17" ht="21" customHeight="1">
      <c r="A20" s="519"/>
      <c r="B20" s="519"/>
      <c r="C20" s="519"/>
      <c r="D20" s="519"/>
      <c r="E20" s="519"/>
      <c r="F20" s="519"/>
      <c r="G20" s="519"/>
      <c r="H20" s="519"/>
      <c r="I20" s="519"/>
      <c r="J20" s="519"/>
      <c r="K20" s="519"/>
      <c r="L20" s="519"/>
      <c r="M20" s="519"/>
      <c r="N20" s="519"/>
      <c r="O20" s="519"/>
      <c r="P20" s="519"/>
      <c r="Q20" s="519"/>
    </row>
    <row r="21" spans="1:17" ht="21" customHeight="1">
      <c r="A21" s="519"/>
      <c r="B21" s="519"/>
      <c r="C21" s="519"/>
      <c r="D21" s="519"/>
      <c r="E21" s="519"/>
      <c r="F21" s="519"/>
      <c r="G21" s="519"/>
      <c r="H21" s="519"/>
      <c r="I21" s="519"/>
      <c r="J21" s="519"/>
      <c r="K21" s="519"/>
      <c r="L21" s="519"/>
      <c r="M21" s="519"/>
      <c r="N21" s="519"/>
      <c r="O21" s="519"/>
      <c r="P21" s="519"/>
      <c r="Q21" s="519"/>
    </row>
    <row r="22" spans="1:17" ht="21" customHeight="1">
      <c r="A22" s="519"/>
      <c r="B22" s="519"/>
      <c r="C22" s="519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</row>
    <row r="23" spans="1:17" ht="21" customHeight="1">
      <c r="A23" s="519"/>
      <c r="B23" s="519"/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19"/>
      <c r="P23" s="519"/>
      <c r="Q23" s="519"/>
    </row>
  </sheetData>
  <mergeCells count="7">
    <mergeCell ref="A1:I1"/>
    <mergeCell ref="M1:O1"/>
    <mergeCell ref="P1:Q1"/>
    <mergeCell ref="D3:F3"/>
    <mergeCell ref="G3:K3"/>
    <mergeCell ref="L3:N3"/>
    <mergeCell ref="O3:Q3"/>
  </mergeCells>
  <phoneticPr fontId="2" type="noConversion"/>
  <printOptions horizontalCentered="1"/>
  <pageMargins left="0.19685039370078741" right="0.23622047244094491" top="0.86614173228346458" bottom="0.98425196850393704" header="0.51181102362204722" footer="0.51181102362204722"/>
  <pageSetup paperSize="9" scale="95" orientation="landscape" horizontalDpi="1200" verticalDpi="1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6"/>
  <sheetViews>
    <sheetView view="pageBreakPreview" zoomScaleNormal="100" zoomScaleSheetLayoutView="100" workbookViewId="0">
      <selection activeCell="B9" sqref="B9"/>
    </sheetView>
  </sheetViews>
  <sheetFormatPr defaultColWidth="8.88671875" defaultRowHeight="13.5"/>
  <cols>
    <col min="1" max="1" width="8.77734375" style="6" customWidth="1"/>
    <col min="2" max="9" width="11.77734375" style="6" customWidth="1"/>
    <col min="10" max="16384" width="8.88671875" style="6"/>
  </cols>
  <sheetData>
    <row r="1" spans="1:10" s="25" customFormat="1" ht="30" customHeight="1">
      <c r="A1" s="982" t="s">
        <v>88</v>
      </c>
      <c r="B1" s="982"/>
      <c r="C1" s="982"/>
      <c r="D1" s="982"/>
      <c r="E1" s="982"/>
      <c r="F1" s="982"/>
      <c r="G1" s="982"/>
      <c r="H1" s="982"/>
      <c r="I1" s="982"/>
    </row>
    <row r="2" spans="1:10" s="1" customFormat="1" ht="15" customHeight="1">
      <c r="A2" s="117" t="s">
        <v>89</v>
      </c>
      <c r="B2" s="117"/>
      <c r="C2" s="117"/>
      <c r="D2" s="117"/>
      <c r="E2" s="117"/>
      <c r="F2" s="117"/>
      <c r="G2" s="117"/>
      <c r="I2" s="102" t="s">
        <v>280</v>
      </c>
    </row>
    <row r="3" spans="1:10" s="2" customFormat="1" ht="30" customHeight="1">
      <c r="A3" s="983"/>
      <c r="B3" s="1011" t="s">
        <v>90</v>
      </c>
      <c r="C3" s="1011"/>
      <c r="D3" s="1011" t="s">
        <v>119</v>
      </c>
      <c r="E3" s="1011"/>
      <c r="F3" s="1011" t="s">
        <v>120</v>
      </c>
      <c r="G3" s="1011"/>
      <c r="H3" s="1011" t="s">
        <v>121</v>
      </c>
      <c r="I3" s="1011"/>
    </row>
    <row r="4" spans="1:10" s="2" customFormat="1" ht="39.950000000000003" customHeight="1">
      <c r="A4" s="984"/>
      <c r="B4" s="106" t="s">
        <v>5</v>
      </c>
      <c r="C4" s="106" t="s">
        <v>254</v>
      </c>
      <c r="D4" s="106" t="s">
        <v>5</v>
      </c>
      <c r="E4" s="106" t="s">
        <v>254</v>
      </c>
      <c r="F4" s="106" t="s">
        <v>5</v>
      </c>
      <c r="G4" s="106" t="s">
        <v>254</v>
      </c>
      <c r="H4" s="106" t="s">
        <v>28</v>
      </c>
      <c r="I4" s="106" t="s">
        <v>254</v>
      </c>
    </row>
    <row r="5" spans="1:10" s="2" customFormat="1" ht="39.950000000000003" customHeight="1">
      <c r="A5" s="104" t="s">
        <v>265</v>
      </c>
      <c r="B5" s="119"/>
      <c r="C5" s="119"/>
      <c r="D5" s="119"/>
      <c r="E5" s="119"/>
      <c r="F5" s="119"/>
      <c r="G5" s="119"/>
      <c r="H5" s="119"/>
      <c r="I5" s="119"/>
    </row>
    <row r="6" spans="1:10" s="2" customFormat="1" ht="24.95" customHeight="1">
      <c r="A6" s="81" t="s">
        <v>91</v>
      </c>
      <c r="B6" s="81"/>
      <c r="C6" s="81"/>
      <c r="D6" s="81"/>
      <c r="E6" s="81"/>
      <c r="F6" s="81"/>
      <c r="G6" s="81"/>
      <c r="I6" s="101" t="s">
        <v>1</v>
      </c>
    </row>
    <row r="7" spans="1:10" s="2" customFormat="1" ht="24.95" customHeight="1">
      <c r="A7" s="6"/>
      <c r="B7" s="6"/>
      <c r="C7" s="6"/>
      <c r="D7" s="6"/>
      <c r="E7" s="6"/>
      <c r="F7" s="6"/>
      <c r="G7" s="6"/>
      <c r="H7" s="6"/>
      <c r="I7" s="6"/>
    </row>
    <row r="8" spans="1:10" s="1" customFormat="1" ht="15" customHeight="1">
      <c r="A8" s="6"/>
      <c r="B8" s="9" t="s">
        <v>485</v>
      </c>
      <c r="C8" s="6"/>
      <c r="D8" s="6"/>
      <c r="E8" s="6"/>
      <c r="F8" s="6"/>
      <c r="G8" s="6"/>
      <c r="H8" s="6"/>
      <c r="I8" s="6"/>
    </row>
    <row r="9" spans="1:10" s="1" customFormat="1" ht="15" customHeight="1">
      <c r="A9" s="6"/>
      <c r="B9" s="6"/>
      <c r="C9" s="6"/>
      <c r="D9" s="6"/>
      <c r="E9" s="6"/>
      <c r="F9" s="6"/>
      <c r="G9" s="6"/>
      <c r="H9" s="6"/>
      <c r="I9" s="6"/>
    </row>
    <row r="10" spans="1:10" ht="43.5" customHeight="1"/>
    <row r="11" spans="1:10" s="25" customFormat="1" ht="30" customHeight="1">
      <c r="A11" s="6"/>
      <c r="B11" s="6"/>
      <c r="C11" s="6"/>
      <c r="D11" s="6"/>
      <c r="E11" s="6"/>
      <c r="F11" s="6"/>
      <c r="G11" s="6"/>
      <c r="H11" s="6"/>
      <c r="I11" s="6"/>
      <c r="J11" s="36"/>
    </row>
    <row r="12" spans="1:10" s="1" customFormat="1" ht="15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10" ht="30" customHeight="1"/>
    <row r="14" spans="1:10" ht="30" customHeight="1"/>
    <row r="15" spans="1:10" ht="50.1" customHeight="1"/>
    <row r="16" spans="1:10" s="1" customFormat="1" ht="18" customHeight="1">
      <c r="A16" s="6"/>
      <c r="B16" s="6"/>
      <c r="C16" s="6"/>
      <c r="D16" s="6"/>
      <c r="E16" s="6"/>
      <c r="F16" s="6"/>
      <c r="G16" s="6"/>
      <c r="H16" s="6"/>
      <c r="I16" s="6"/>
    </row>
  </sheetData>
  <mergeCells count="6"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view="pageBreakPreview" zoomScaleNormal="100" zoomScaleSheetLayoutView="100" workbookViewId="0">
      <selection activeCell="N15" sqref="N15"/>
    </sheetView>
  </sheetViews>
  <sheetFormatPr defaultColWidth="8.88671875" defaultRowHeight="13.5"/>
  <cols>
    <col min="1" max="1" width="8.77734375" style="6" customWidth="1"/>
    <col min="2" max="15" width="7.77734375" style="6" customWidth="1"/>
    <col min="16" max="16384" width="8.88671875" style="6"/>
  </cols>
  <sheetData>
    <row r="1" spans="1:16" s="66" customFormat="1" ht="30" customHeight="1">
      <c r="A1" s="1223" t="s">
        <v>278</v>
      </c>
      <c r="B1" s="1223"/>
      <c r="C1" s="1223"/>
      <c r="D1" s="1223"/>
      <c r="E1" s="1223"/>
      <c r="F1" s="1223"/>
      <c r="G1" s="1223"/>
      <c r="H1" s="1223"/>
      <c r="I1" s="1223"/>
      <c r="J1" s="1223"/>
      <c r="K1" s="1223"/>
      <c r="L1" s="1223"/>
      <c r="M1" s="1223"/>
      <c r="N1" s="1223"/>
      <c r="O1" s="1223"/>
      <c r="P1" s="65"/>
    </row>
    <row r="2" spans="1:16" s="1" customFormat="1" ht="15" customHeight="1">
      <c r="A2" s="1224" t="s">
        <v>287</v>
      </c>
      <c r="B2" s="1224"/>
      <c r="C2" s="1224"/>
      <c r="D2" s="1224"/>
      <c r="E2" s="1224"/>
      <c r="F2" s="1224"/>
      <c r="G2" s="131"/>
      <c r="H2" s="131"/>
      <c r="I2" s="131"/>
      <c r="J2" s="131"/>
      <c r="K2" s="131"/>
      <c r="L2" s="131"/>
      <c r="M2" s="131"/>
      <c r="N2" s="131"/>
      <c r="O2" s="100" t="s">
        <v>283</v>
      </c>
    </row>
    <row r="3" spans="1:16" ht="50.1" customHeight="1">
      <c r="A3" s="1225"/>
      <c r="B3" s="1227" t="s">
        <v>210</v>
      </c>
      <c r="C3" s="1228"/>
      <c r="D3" s="1227" t="s">
        <v>102</v>
      </c>
      <c r="E3" s="1228"/>
      <c r="F3" s="1227" t="s">
        <v>123</v>
      </c>
      <c r="G3" s="1228"/>
      <c r="H3" s="1227" t="s">
        <v>124</v>
      </c>
      <c r="I3" s="1228"/>
      <c r="J3" s="1227" t="s">
        <v>125</v>
      </c>
      <c r="K3" s="1228"/>
      <c r="L3" s="1227" t="s">
        <v>126</v>
      </c>
      <c r="M3" s="1228"/>
      <c r="N3" s="1227" t="s">
        <v>127</v>
      </c>
      <c r="O3" s="1229"/>
    </row>
    <row r="4" spans="1:16" ht="36" customHeight="1">
      <c r="A4" s="1226"/>
      <c r="B4" s="135" t="s">
        <v>215</v>
      </c>
      <c r="C4" s="135" t="s">
        <v>264</v>
      </c>
      <c r="D4" s="135" t="s">
        <v>215</v>
      </c>
      <c r="E4" s="135" t="s">
        <v>264</v>
      </c>
      <c r="F4" s="135" t="s">
        <v>215</v>
      </c>
      <c r="G4" s="135" t="s">
        <v>264</v>
      </c>
      <c r="H4" s="135" t="s">
        <v>215</v>
      </c>
      <c r="I4" s="135" t="s">
        <v>264</v>
      </c>
      <c r="J4" s="135" t="s">
        <v>215</v>
      </c>
      <c r="K4" s="135" t="s">
        <v>264</v>
      </c>
      <c r="L4" s="135" t="s">
        <v>215</v>
      </c>
      <c r="M4" s="135" t="s">
        <v>264</v>
      </c>
      <c r="N4" s="135" t="s">
        <v>215</v>
      </c>
      <c r="O4" s="135" t="s">
        <v>264</v>
      </c>
    </row>
    <row r="5" spans="1:16" ht="36" customHeight="1">
      <c r="A5" s="164">
        <v>2019</v>
      </c>
      <c r="B5" s="486">
        <v>5.5</v>
      </c>
      <c r="C5" s="489">
        <v>400</v>
      </c>
      <c r="D5" s="489">
        <v>5.5</v>
      </c>
      <c r="E5" s="489">
        <v>400</v>
      </c>
      <c r="F5" s="491">
        <v>0</v>
      </c>
      <c r="G5" s="491">
        <v>0</v>
      </c>
      <c r="H5" s="491">
        <v>0</v>
      </c>
      <c r="I5" s="491">
        <v>0</v>
      </c>
      <c r="J5" s="491">
        <v>0</v>
      </c>
      <c r="K5" s="491">
        <v>0</v>
      </c>
      <c r="L5" s="491">
        <v>0</v>
      </c>
      <c r="M5" s="491">
        <v>0</v>
      </c>
      <c r="N5" s="491">
        <v>0</v>
      </c>
      <c r="O5" s="491">
        <v>0</v>
      </c>
    </row>
    <row r="6" spans="1:16" ht="36" customHeight="1">
      <c r="A6" s="487">
        <v>2020</v>
      </c>
      <c r="B6" s="488">
        <v>5.4</v>
      </c>
      <c r="C6" s="490">
        <v>380</v>
      </c>
      <c r="D6" s="490">
        <v>5.4</v>
      </c>
      <c r="E6" s="490">
        <v>380</v>
      </c>
      <c r="F6" s="492">
        <v>0</v>
      </c>
      <c r="G6" s="492">
        <v>0</v>
      </c>
      <c r="H6" s="492">
        <v>0</v>
      </c>
      <c r="I6" s="492">
        <v>0</v>
      </c>
      <c r="J6" s="492">
        <v>0</v>
      </c>
      <c r="K6" s="492">
        <v>0</v>
      </c>
      <c r="L6" s="492">
        <v>0</v>
      </c>
      <c r="M6" s="492">
        <v>0</v>
      </c>
      <c r="N6" s="492">
        <v>0</v>
      </c>
      <c r="O6" s="492">
        <v>0</v>
      </c>
    </row>
    <row r="7" spans="1:16" s="356" customFormat="1" ht="38.25" customHeight="1">
      <c r="A7" s="493">
        <v>2021</v>
      </c>
      <c r="B7" s="494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6"/>
    </row>
    <row r="8" spans="1:16" s="1" customFormat="1" ht="15" customHeight="1">
      <c r="A8" s="132" t="s">
        <v>134</v>
      </c>
      <c r="B8" s="142"/>
      <c r="C8" s="142"/>
      <c r="D8" s="142"/>
      <c r="E8" s="142"/>
      <c r="F8" s="142"/>
      <c r="G8" s="142"/>
      <c r="H8" s="142"/>
      <c r="I8" s="142"/>
      <c r="K8" s="142"/>
      <c r="L8" s="142"/>
      <c r="M8" s="142"/>
      <c r="N8" s="142"/>
      <c r="O8" s="143" t="s">
        <v>103</v>
      </c>
    </row>
  </sheetData>
  <mergeCells count="10">
    <mergeCell ref="A1:O1"/>
    <mergeCell ref="A2:F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34</vt:i4>
      </vt:variant>
      <vt:variant>
        <vt:lpstr>이름이 지정된 범위</vt:lpstr>
      </vt:variant>
      <vt:variant>
        <vt:i4>10</vt:i4>
      </vt:variant>
    </vt:vector>
  </HeadingPairs>
  <TitlesOfParts>
    <vt:vector size="44" baseType="lpstr">
      <vt:lpstr>Ⅵ-1 농가 및 농가인구</vt:lpstr>
      <vt:lpstr>Ⅵ-2 연령별 농가인구</vt:lpstr>
      <vt:lpstr>Ⅵ-3 경지면적</vt:lpstr>
      <vt:lpstr>Ⅵ-4 경지규모별 농가</vt:lpstr>
      <vt:lpstr>Ⅵ-5.농업진흥지역지정</vt:lpstr>
      <vt:lpstr>Ⅵ-6 식량작물 생산량(정곡)</vt:lpstr>
      <vt:lpstr>Ⅵ-6-1 미곡</vt:lpstr>
      <vt:lpstr>Ⅵ-6-2 맥류</vt:lpstr>
      <vt:lpstr>Ⅵ-6-3 잡곡</vt:lpstr>
      <vt:lpstr>Ⅵ-6-4 두류</vt:lpstr>
      <vt:lpstr>Ⅵ-6-5 서류</vt:lpstr>
      <vt:lpstr>Ⅵ-7 채소류 생산량</vt:lpstr>
      <vt:lpstr>Ⅵ-8 특용작물 생산량</vt:lpstr>
      <vt:lpstr>Ⅵ-9 과실류 생산량</vt:lpstr>
      <vt:lpstr>Ⅵ-10.농업협동조합</vt:lpstr>
      <vt:lpstr>Ⅵ-11 농업기계 보유현황</vt:lpstr>
      <vt:lpstr>Ⅵ-12 가축사육</vt:lpstr>
      <vt:lpstr>Ⅵ-13 가축전염성 발생</vt:lpstr>
      <vt:lpstr>Ⅵ-14.수의사현황</vt:lpstr>
      <vt:lpstr>Ⅵ-15 친환경 농축산물 출하현황</vt:lpstr>
      <vt:lpstr>Ⅵ-16 임산물 생산량</vt:lpstr>
      <vt:lpstr>Ⅵ-17 조림</vt:lpstr>
      <vt:lpstr>Ⅵ-18 불법 산림훼손 피해현황</vt:lpstr>
      <vt:lpstr>Ⅵ-19-가 어가 및 어가인구(해수면어업)</vt:lpstr>
      <vt:lpstr>Ⅵ-19-나 어가 및 어가인구(내수면어업)</vt:lpstr>
      <vt:lpstr>Ⅵ-17 연령별 어가인구</vt:lpstr>
      <vt:lpstr>Ⅵ-18 어업종사가구원</vt:lpstr>
      <vt:lpstr>Ⅵ-20 어선보유</vt:lpstr>
      <vt:lpstr>Ⅵ-21 수산물어획고</vt:lpstr>
      <vt:lpstr>Ⅵ-22 수산물가공품 생산량</vt:lpstr>
      <vt:lpstr>Ⅵ-23 수산물 생산량 및 판매금액</vt:lpstr>
      <vt:lpstr>Ⅵ-24 수산업협동조합 현황</vt:lpstr>
      <vt:lpstr>Ⅵ-20 수산업종별 생산</vt:lpstr>
      <vt:lpstr>Ⅵ-24 화훼재배현황</vt:lpstr>
      <vt:lpstr>'Ⅵ-10.농업협동조합'!Print_Area</vt:lpstr>
      <vt:lpstr>'Ⅵ-14.수의사현황'!Print_Area</vt:lpstr>
      <vt:lpstr>'Ⅵ-2 연령별 농가인구'!Print_Area</vt:lpstr>
      <vt:lpstr>'Ⅵ-21 수산물어획고'!Print_Area</vt:lpstr>
      <vt:lpstr>'Ⅵ-22 수산물가공품 생산량'!Print_Area</vt:lpstr>
      <vt:lpstr>'Ⅵ-24 수산업협동조합 현황'!Print_Area</vt:lpstr>
      <vt:lpstr>'Ⅵ-3 경지면적'!Print_Area</vt:lpstr>
      <vt:lpstr>'Ⅵ-4 경지규모별 농가'!Print_Area</vt:lpstr>
      <vt:lpstr>'Ⅵ-5.농업진흥지역지정'!Print_Area</vt:lpstr>
      <vt:lpstr>'Ⅵ-6 식량작물 생산량(정곡)'!Print_Area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2019-10-16T14:03:05Z</cp:lastPrinted>
  <dcterms:created xsi:type="dcterms:W3CDTF">2010-02-11T04:23:46Z</dcterms:created>
  <dcterms:modified xsi:type="dcterms:W3CDTF">2023-04-04T07:02:58Z</dcterms:modified>
</cp:coreProperties>
</file>